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cuments\Rio Doce\Resultados\"/>
    </mc:Choice>
  </mc:AlternateContent>
  <xr:revisionPtr revIDLastSave="0" documentId="13_ncr:1_{6C21FBE4-D41D-4D10-89D7-0DCA4C678917}" xr6:coauthVersionLast="45" xr6:coauthVersionMax="45" xr10:uidLastSave="{00000000-0000-0000-0000-000000000000}"/>
  <bookViews>
    <workbookView xWindow="-120" yWindow="-120" windowWidth="29040" windowHeight="15840" tabRatio="693" xr2:uid="{00000000-000D-0000-FFFF-FFFF00000000}"/>
  </bookViews>
  <sheets>
    <sheet name="Procedimentos" sheetId="6" r:id="rId1"/>
    <sheet name="Siglas Anexos" sheetId="7" r:id="rId2"/>
    <sheet name="Carbonato" sheetId="3" r:id="rId3"/>
    <sheet name="Mineral pesado" sheetId="4" r:id="rId4"/>
    <sheet name="Morfoscopia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50" i="4" l="1"/>
  <c r="P51" i="4"/>
  <c r="P52" i="4"/>
  <c r="P53" i="4"/>
  <c r="P54" i="4"/>
  <c r="P55" i="4"/>
  <c r="P56" i="4"/>
  <c r="P57" i="4"/>
  <c r="P58" i="4"/>
  <c r="P59" i="4"/>
  <c r="P60" i="4"/>
  <c r="P49" i="4"/>
  <c r="P7" i="5" l="1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P91" i="5"/>
  <c r="P92" i="5"/>
  <c r="P93" i="5"/>
  <c r="P94" i="5"/>
  <c r="P95" i="5"/>
  <c r="P96" i="5"/>
  <c r="P97" i="5"/>
  <c r="P98" i="5"/>
  <c r="P99" i="5"/>
  <c r="P100" i="5"/>
  <c r="P101" i="5"/>
  <c r="P102" i="5"/>
  <c r="P103" i="5"/>
  <c r="P104" i="5"/>
  <c r="P105" i="5"/>
  <c r="P106" i="5"/>
  <c r="P107" i="5"/>
  <c r="P108" i="5"/>
  <c r="P109" i="5"/>
  <c r="P110" i="5"/>
  <c r="P111" i="5"/>
  <c r="P112" i="5"/>
  <c r="P6" i="5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6" i="4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6" i="3"/>
</calcChain>
</file>

<file path=xl/sharedStrings.xml><?xml version="1.0" encoding="utf-8"?>
<sst xmlns="http://schemas.openxmlformats.org/spreadsheetml/2006/main" count="771" uniqueCount="187">
  <si>
    <t>Campanha</t>
  </si>
  <si>
    <t>Estação</t>
  </si>
  <si>
    <t>Localização no perfil</t>
  </si>
  <si>
    <t>Berma superficial</t>
  </si>
  <si>
    <t xml:space="preserve">Isóbata 10 m </t>
  </si>
  <si>
    <t xml:space="preserve">Isóbata 5 m </t>
  </si>
  <si>
    <t>N1 Povoação</t>
  </si>
  <si>
    <t>N2 Degredo</t>
  </si>
  <si>
    <t>N3 Pontal do Ipiranga</t>
  </si>
  <si>
    <t>N4 Barra Nova</t>
  </si>
  <si>
    <t>N5 Guriri</t>
  </si>
  <si>
    <t>S2 Praia Formosa</t>
  </si>
  <si>
    <t>S3 Praia de Putiri</t>
  </si>
  <si>
    <t>S4 Barra do Riacho</t>
  </si>
  <si>
    <t>S5 Comboios</t>
  </si>
  <si>
    <t>S6 Regência</t>
  </si>
  <si>
    <t>Face inferior</t>
  </si>
  <si>
    <t>S1 Praia Mole</t>
  </si>
  <si>
    <t>Alga coralina incrustante</t>
  </si>
  <si>
    <t>Alga coralina articulada</t>
  </si>
  <si>
    <t>Alga Halimeda</t>
  </si>
  <si>
    <t>Molusco</t>
  </si>
  <si>
    <t>Ostracoide</t>
  </si>
  <si>
    <t>Briozoário</t>
  </si>
  <si>
    <t>Foraminífero</t>
  </si>
  <si>
    <t>Tubo de verme</t>
  </si>
  <si>
    <t>Equinoderma</t>
  </si>
  <si>
    <t xml:space="preserve">Crustáceo </t>
  </si>
  <si>
    <t>Coral</t>
  </si>
  <si>
    <t>Radiolário</t>
  </si>
  <si>
    <t>Outros</t>
  </si>
  <si>
    <t>Silimanita</t>
  </si>
  <si>
    <t>Granada</t>
  </si>
  <si>
    <t>Turmalina</t>
  </si>
  <si>
    <t xml:space="preserve">Rutilo </t>
  </si>
  <si>
    <t>Opacos</t>
  </si>
  <si>
    <t>Epidoto</t>
  </si>
  <si>
    <t>Cianita</t>
  </si>
  <si>
    <t>Monazita</t>
  </si>
  <si>
    <t>Estaurolita</t>
  </si>
  <si>
    <t>Anfibólios</t>
  </si>
  <si>
    <t>Zircão</t>
  </si>
  <si>
    <t>Muito anguloso</t>
  </si>
  <si>
    <t>Anguloso</t>
  </si>
  <si>
    <t>Sub-anguloso</t>
  </si>
  <si>
    <t>Monitoramento x Campanha x Estação</t>
  </si>
  <si>
    <t>Data</t>
  </si>
  <si>
    <t>Chave</t>
  </si>
  <si>
    <t>Berma Test. F1 0,80 m</t>
  </si>
  <si>
    <t>Berma Test. F2 0,60 m</t>
  </si>
  <si>
    <t>Berma Test. F3 0,40 m</t>
  </si>
  <si>
    <t>Berma Test. F4 0,20 m</t>
  </si>
  <si>
    <t>Face superior</t>
  </si>
  <si>
    <t>Berma Test. F1 0,90 m</t>
  </si>
  <si>
    <t>Berma Test. F3 0,30 m</t>
  </si>
  <si>
    <t>Isóbata 10 m (12 m)</t>
  </si>
  <si>
    <t>Isóbata 5 m (6 m)</t>
  </si>
  <si>
    <t>Isóbata 5 m (8 m)</t>
  </si>
  <si>
    <t>Isóbata 5 m (14 m)</t>
  </si>
  <si>
    <t>Isóbata 10 m (16 m)</t>
  </si>
  <si>
    <t>Berma Test. F1 1 m</t>
  </si>
  <si>
    <t>Berma Test. F2 0,80 m</t>
  </si>
  <si>
    <t>Berma Test. F3 0,60 m</t>
  </si>
  <si>
    <t>Berma Test. F4 0,40 m</t>
  </si>
  <si>
    <t>Berma Test. F5 0,20 m</t>
  </si>
  <si>
    <t>Isóbata 5 m (4 m)</t>
  </si>
  <si>
    <t>Sedimento superficial e subsuperficial</t>
  </si>
  <si>
    <t>Carbonato - Composição</t>
  </si>
  <si>
    <t>%</t>
  </si>
  <si>
    <t>Minerais pesados - Identificação</t>
  </si>
  <si>
    <t>Berma Test. F2 0,70 m</t>
  </si>
  <si>
    <t>Berma Test. F3 0,50 m</t>
  </si>
  <si>
    <t>Isóbata 10 m (15 m)</t>
  </si>
  <si>
    <t>Berma Test. F3 0,25 m</t>
  </si>
  <si>
    <t>Berma Test. F2 0,85 m</t>
  </si>
  <si>
    <t>Berma Test. F3 0,45 m</t>
  </si>
  <si>
    <t>Isóbata 5 m (7 m)</t>
  </si>
  <si>
    <t>Berma Test. F2 0,50 m</t>
  </si>
  <si>
    <t>Berma Test. F3 0,20 m</t>
  </si>
  <si>
    <t>Berma Superficial</t>
  </si>
  <si>
    <t>Face Superior</t>
  </si>
  <si>
    <t>Face Inferior</t>
  </si>
  <si>
    <t>Isóbata 5 m</t>
  </si>
  <si>
    <t>Isóbata 10 m</t>
  </si>
  <si>
    <t>Berma Test. F2 0,15 m</t>
  </si>
  <si>
    <t xml:space="preserve">Berma Test. F3 0,40 m </t>
  </si>
  <si>
    <t>Berma Test. F1 0,60 m</t>
  </si>
  <si>
    <t>Antepraia rasa</t>
  </si>
  <si>
    <t>Sub-arredondado</t>
  </si>
  <si>
    <t>Arredondado</t>
  </si>
  <si>
    <t>Bem arredondado</t>
  </si>
  <si>
    <t>Morfoscopia - Grau de arredondamento</t>
  </si>
  <si>
    <t>Andaluzita</t>
  </si>
  <si>
    <t>Laboratório de Sedimentologia - UFES</t>
  </si>
  <si>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</si>
  <si>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</si>
  <si>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</si>
  <si>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</si>
  <si>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</si>
  <si>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</si>
  <si>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</si>
  <si>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</si>
  <si>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GLOSSÁRIO:</t>
  </si>
  <si>
    <t>Neutro</t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</si>
  <si>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</si>
  <si>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t>Positivo</t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</si>
  <si>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</si>
  <si>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</si>
  <si>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t>Negativo</t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</si>
  <si>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</si>
  <si>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</si>
  <si>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</si>
  <si>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</si>
  <si>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</si>
  <si>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</si>
  <si>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</si>
  <si>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</si>
  <si>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</si>
  <si>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</si>
  <si>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</si>
  <si>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</si>
  <si>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</si>
  <si>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</si>
  <si>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>Anexo 1</t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</si>
  <si>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</si>
  <si>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</si>
  <si>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</si>
  <si>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</si>
  <si>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theme="1"/>
        <rFont val="Calibri"/>
        <family val="2"/>
        <scheme val="minor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</si>
  <si>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</si>
  <si>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</si>
  <si>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</si>
  <si>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</si>
  <si>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</si>
  <si>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</si>
  <si>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</si>
  <si>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</si>
  <si>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</si>
  <si>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</si>
  <si>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</si>
  <si>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</si>
  <si>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</si>
  <si>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</si>
  <si>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</si>
  <si>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</si>
  <si>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</si>
  <si>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</si>
  <si>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</si>
  <si>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</si>
  <si>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</si>
  <si>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</si>
  <si>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</si>
  <si>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</si>
  <si>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</si>
  <si>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</si>
  <si>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</si>
  <si>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</si>
  <si>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</si>
  <si>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</si>
  <si>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</si>
  <si>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</si>
  <si>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</si>
  <si>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</si>
  <si>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</si>
  <si>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</si>
  <si>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</si>
  <si>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</si>
  <si>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</si>
  <si>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</si>
  <si>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</si>
  <si>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</si>
  <si>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</si>
  <si>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</si>
  <si>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>Test: Testemunho. Coletado na praia emersa (berma) e submersa (isóbatas de 11 e 12 m), sempre seguido da profundidade de coleta da amostra ao longo do testemunho</t>
  </si>
  <si>
    <t>F: Fácies. Referente aos testemunhos coletados na berma. São diferenciadas por um numeral (1, 2, 3...) de acordo com a ordem de coleta no sentido base-superfície</t>
  </si>
  <si>
    <t>Isóbata 11 m Test 1-2 cm</t>
  </si>
  <si>
    <t>Isóbata 11 m Test 3-4 cm</t>
  </si>
  <si>
    <t>Isóbata 11 m Test 5-6 cm</t>
  </si>
  <si>
    <t>Isóbata 11 m Test 7-8 cm</t>
  </si>
  <si>
    <t>Isóbata 11 m Test 9-10 cm</t>
  </si>
  <si>
    <t>Isóbata 11 m Test 11-12 cm</t>
  </si>
  <si>
    <t>Isóbata 11 m Test 13-14 cm</t>
  </si>
  <si>
    <t>Isóbata 11 m Test 15-16 cm</t>
  </si>
  <si>
    <t>Isóbata 11 m Test 17-18 cm</t>
  </si>
  <si>
    <t>Isóbata 11 m Test 19-20 cm</t>
  </si>
  <si>
    <t>Isóbata 11 m Test 30-34 cm</t>
  </si>
  <si>
    <t>Isóbata 11 m Test 40-45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</si>
</sst>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i/>
      <sz val="10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8" fillId="6" borderId="0" xfId="0" applyFont="1" applyFill="1" applyAlignment="1">
      <alignment vertical="center"/>
    </xf>
    <xf numFmtId="0" fontId="9" fillId="6" borderId="0" xfId="0" applyFont="1" applyFill="1" applyAlignment="1">
      <alignment vertical="center"/>
    </xf>
    <xf numFmtId="0" fontId="10" fillId="6" borderId="0" xfId="0" applyFont="1" applyFill="1"/>
    <xf numFmtId="0" fontId="11" fillId="6" borderId="0" xfId="0" applyFont="1" applyFill="1" applyAlignment="1">
      <alignment vertical="top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0" fontId="12" fillId="6" borderId="0" xfId="0" applyFont="1" applyFill="1"/>
    <xf numFmtId="0" fontId="1" fillId="6" borderId="0" xfId="0" applyFont="1" applyFill="1" applyAlignment="1">
      <alignment vertical="top"/>
    </xf>
    <xf numFmtId="0" fontId="3" fillId="6" borderId="0" xfId="0" applyFont="1" applyFill="1" applyAlignment="1">
      <alignment vertical="top"/>
    </xf>
    <xf numFmtId="0" fontId="12" fillId="6" borderId="0" xfId="0" applyFont="1" applyFill="1" applyAlignment="1">
      <alignment vertical="top"/>
    </xf>
    <xf numFmtId="0" fontId="11" fillId="6" borderId="0" xfId="0" applyFont="1" applyFill="1"/>
    <xf numFmtId="0" fontId="12" fillId="6" borderId="0" xfId="0" applyFont="1" applyFill="1" applyAlignment="1">
      <alignment horizontal="left" vertical="top"/>
    </xf>
    <xf numFmtId="0" fontId="13" fillId="0" borderId="0" xfId="0" applyFont="1"/>
    <xf numFmtId="0" fontId="0" fillId="6" borderId="0" xfId="0" applyFill="1"/>
    <xf numFmtId="0" fontId="13" fillId="6" borderId="0" xfId="0" applyFont="1" applyFill="1"/>
    <xf numFmtId="0" fontId="14" fillId="6" borderId="0" xfId="0" applyFont="1" applyFill="1"/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2" fontId="4" fillId="0" borderId="4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4" fillId="6" borderId="0" xfId="0" applyFont="1" applyFill="1" applyAlignment="1">
      <alignment horizontal="left" vertical="top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3"/>
  <sheetViews>
    <sheetView tabSelected="1" workbookViewId="0"/>
  </sheetViews>
  <sheetFormatPr defaultColWidth="14.42578125" defaultRowHeight="12.75" x14ac:dyDescent="0.2"/>
  <cols>
    <col min="1" max="26" width="8.7109375" style="39" customWidth="1"/>
    <col min="27" max="16384" width="14.42578125" style="39"/>
  </cols>
  <sheetData>
    <row r="1" spans="1:20" s="36" customFormat="1" ht="15.75" x14ac:dyDescent="0.2">
      <c r="A1" s="34" t="s">
        <v>94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s="36" customFormat="1" ht="15.75" x14ac:dyDescent="0.2">
      <c r="A2" s="34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0" ht="15" customHeight="1" x14ac:dyDescent="0.2">
      <c r="A3" s="37" t="s">
        <v>95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0" x14ac:dyDescent="0.2">
      <c r="A4" s="40"/>
    </row>
    <row r="5" spans="1:20" ht="14.45" customHeight="1" x14ac:dyDescent="0.2">
      <c r="A5" s="41" t="s">
        <v>96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4.45" customHeight="1" x14ac:dyDescent="0.2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 ht="15" customHeight="1" x14ac:dyDescent="0.2">
      <c r="A7" s="42" t="s">
        <v>97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 ht="15" customHeight="1" x14ac:dyDescent="0.2">
      <c r="A8" s="42" t="s">
        <v>98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 ht="15" customHeight="1" x14ac:dyDescent="0.2">
      <c r="A9" s="42" t="s">
        <v>99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 ht="15" customHeight="1" x14ac:dyDescent="0.2">
      <c r="A10" s="42" t="s">
        <v>100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 ht="15" customHeight="1" x14ac:dyDescent="0.2">
      <c r="A11" s="42" t="s">
        <v>101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0" ht="15" customHeight="1" x14ac:dyDescent="0.2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0" ht="14.45" customHeight="1" x14ac:dyDescent="0.2">
      <c r="A13" s="43" t="s">
        <v>102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</row>
    <row r="14" spans="1:20" ht="14.45" customHeight="1" x14ac:dyDescent="0.2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</row>
    <row r="15" spans="1:20" ht="15" customHeight="1" x14ac:dyDescent="0.2">
      <c r="A15" s="44" t="s">
        <v>103</v>
      </c>
      <c r="B15" s="43" t="s">
        <v>104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</row>
    <row r="16" spans="1:20" ht="15" customHeight="1" x14ac:dyDescent="0.2">
      <c r="A16" s="44" t="s">
        <v>105</v>
      </c>
      <c r="B16" s="43" t="s">
        <v>106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</row>
    <row r="17" spans="1:20" ht="15" customHeight="1" x14ac:dyDescent="0.2">
      <c r="A17" s="44" t="s">
        <v>105</v>
      </c>
      <c r="B17" s="43" t="s">
        <v>107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</row>
    <row r="18" spans="1:20" ht="15" customHeight="1" x14ac:dyDescent="0.2">
      <c r="A18" s="44" t="s">
        <v>108</v>
      </c>
      <c r="B18" s="43" t="s">
        <v>109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</row>
    <row r="19" spans="1:20" ht="15" customHeight="1" x14ac:dyDescent="0.2">
      <c r="A19" s="44" t="s">
        <v>105</v>
      </c>
      <c r="B19" s="43" t="s">
        <v>110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</row>
    <row r="20" spans="1:20" ht="15" customHeight="1" x14ac:dyDescent="0.2">
      <c r="A20" s="44" t="s">
        <v>108</v>
      </c>
      <c r="B20" s="43" t="s">
        <v>111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</row>
    <row r="21" spans="1:20" ht="15" customHeight="1" x14ac:dyDescent="0.2">
      <c r="A21" s="44" t="s">
        <v>108</v>
      </c>
      <c r="B21" s="43" t="s">
        <v>112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</row>
    <row r="22" spans="1:20" ht="15" customHeight="1" x14ac:dyDescent="0.2">
      <c r="A22" s="44" t="s">
        <v>105</v>
      </c>
      <c r="B22" s="43" t="s">
        <v>113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</row>
    <row r="23" spans="1:20" ht="15" customHeight="1" x14ac:dyDescent="0.2">
      <c r="A23" s="44" t="s">
        <v>105</v>
      </c>
      <c r="B23" s="43" t="s">
        <v>114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</row>
    <row r="24" spans="1:20" ht="15" customHeight="1" x14ac:dyDescent="0.2">
      <c r="A24" s="44" t="s">
        <v>105</v>
      </c>
      <c r="B24" s="43" t="s">
        <v>115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</row>
    <row r="25" spans="1:20" ht="15.75" customHeight="1" x14ac:dyDescent="0.2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</row>
    <row r="26" spans="1:20" ht="15.75" customHeight="1" x14ac:dyDescent="0.2">
      <c r="A26" s="43" t="s">
        <v>116</v>
      </c>
    </row>
    <row r="27" spans="1:20" ht="15.75" customHeight="1" x14ac:dyDescent="0.2">
      <c r="A27" s="43"/>
    </row>
    <row r="28" spans="1:20" ht="15.75" customHeight="1" x14ac:dyDescent="0.2">
      <c r="A28" s="39" t="s">
        <v>117</v>
      </c>
    </row>
    <row r="29" spans="1:20" ht="15.75" customHeight="1" x14ac:dyDescent="0.2">
      <c r="A29" s="39" t="s">
        <v>118</v>
      </c>
    </row>
    <row r="30" spans="1:20" ht="15.75" customHeight="1" x14ac:dyDescent="0.2">
      <c r="A30" s="39" t="s">
        <v>119</v>
      </c>
    </row>
    <row r="31" spans="1:20" ht="15.75" customHeight="1" x14ac:dyDescent="0.2">
      <c r="A31" s="39" t="s">
        <v>120</v>
      </c>
    </row>
    <row r="32" spans="1:20" ht="15.75" customHeight="1" x14ac:dyDescent="0.2"/>
    <row r="33" spans="1:1" ht="15" customHeight="1" x14ac:dyDescent="0.2">
      <c r="A33" s="44" t="s">
        <v>121</v>
      </c>
    </row>
    <row r="34" spans="1:1" ht="15.75" customHeight="1" x14ac:dyDescent="0.2">
      <c r="A34" s="44" t="s">
        <v>122</v>
      </c>
    </row>
    <row r="36" spans="1:1" ht="15.75" customHeight="1" x14ac:dyDescent="0.2"/>
    <row r="37" spans="1:1" ht="15.75" customHeight="1" x14ac:dyDescent="0.2"/>
    <row r="38" spans="1:1" ht="15.75" customHeight="1" x14ac:dyDescent="0.2"/>
    <row r="39" spans="1:1" ht="15.75" customHeight="1" x14ac:dyDescent="0.2"/>
    <row r="40" spans="1:1" ht="15.75" customHeight="1" x14ac:dyDescent="0.2"/>
    <row r="41" spans="1:1" ht="15.75" customHeight="1" x14ac:dyDescent="0.2"/>
    <row r="42" spans="1:1" ht="15.75" customHeight="1" x14ac:dyDescent="0.2"/>
    <row r="43" spans="1:1" ht="15.75" customHeight="1" x14ac:dyDescent="0.2"/>
    <row r="44" spans="1:1" ht="15.75" customHeight="1" x14ac:dyDescent="0.2"/>
    <row r="45" spans="1:1" ht="15.75" customHeight="1" x14ac:dyDescent="0.2"/>
    <row r="46" spans="1:1" ht="15.75" customHeight="1" x14ac:dyDescent="0.2"/>
    <row r="47" spans="1:1" ht="15.75" customHeight="1" x14ac:dyDescent="0.2"/>
    <row r="48" spans="1: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127"/>
  <sheetViews>
    <sheetView workbookViewId="0"/>
  </sheetViews>
  <sheetFormatPr defaultRowHeight="15" x14ac:dyDescent="0.25"/>
  <sheetData>
    <row r="1" spans="1:92" x14ac:dyDescent="0.25">
      <c r="A1" s="46" t="s">
        <v>123</v>
      </c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</row>
    <row r="2" spans="1:92" s="39" customFormat="1" ht="12.75" x14ac:dyDescent="0.2">
      <c r="A2" s="44" t="s">
        <v>105</v>
      </c>
      <c r="B2" s="43" t="s">
        <v>124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92" s="39" customFormat="1" ht="15.75" customHeight="1" x14ac:dyDescent="0.2">
      <c r="A3" s="44" t="s">
        <v>105</v>
      </c>
      <c r="B3" s="43" t="s">
        <v>125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92" s="39" customFormat="1" ht="15.75" customHeight="1" x14ac:dyDescent="0.2">
      <c r="A4" s="44" t="s">
        <v>105</v>
      </c>
      <c r="B4" s="43" t="s">
        <v>126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</row>
    <row r="5" spans="1:92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</row>
    <row r="6" spans="1:92" x14ac:dyDescent="0.25">
      <c r="A6" s="48" t="s">
        <v>127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</row>
    <row r="7" spans="1:92" x14ac:dyDescent="0.25">
      <c r="A7" s="47"/>
      <c r="B7" s="49" t="s">
        <v>128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</row>
    <row r="8" spans="1:92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</row>
    <row r="9" spans="1:92" x14ac:dyDescent="0.25">
      <c r="A9" s="48" t="s">
        <v>129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</row>
    <row r="10" spans="1:92" x14ac:dyDescent="0.25">
      <c r="A10" s="47"/>
      <c r="B10" s="47" t="s">
        <v>130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</row>
    <row r="11" spans="1:92" x14ac:dyDescent="0.25">
      <c r="A11" s="47"/>
      <c r="B11" s="47" t="s">
        <v>131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</row>
    <row r="12" spans="1:92" x14ac:dyDescent="0.25">
      <c r="A12" s="47"/>
      <c r="B12" s="47" t="s">
        <v>132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</row>
    <row r="13" spans="1:92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</row>
    <row r="14" spans="1:92" x14ac:dyDescent="0.25">
      <c r="A14" s="48" t="s">
        <v>133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</row>
    <row r="15" spans="1:92" x14ac:dyDescent="0.25">
      <c r="A15" s="47"/>
      <c r="B15" s="47" t="s">
        <v>134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</row>
    <row r="16" spans="1:92" x14ac:dyDescent="0.25">
      <c r="A16" s="47"/>
      <c r="B16" s="47" t="s">
        <v>173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</row>
    <row r="17" spans="1:92" x14ac:dyDescent="0.25">
      <c r="A17" s="47"/>
      <c r="B17" s="47" t="s">
        <v>174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</row>
    <row r="18" spans="1:92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</row>
    <row r="19" spans="1:92" x14ac:dyDescent="0.25">
      <c r="A19" s="48" t="s">
        <v>135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</row>
    <row r="20" spans="1:92" x14ac:dyDescent="0.25">
      <c r="A20" s="47"/>
      <c r="B20" s="47" t="s">
        <v>136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</row>
    <row r="21" spans="1:92" x14ac:dyDescent="0.25">
      <c r="A21" s="47"/>
      <c r="B21" s="49" t="s">
        <v>137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</row>
    <row r="22" spans="1:92" x14ac:dyDescent="0.25">
      <c r="A22" s="47"/>
      <c r="B22" s="47" t="s">
        <v>138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</row>
    <row r="23" spans="1:92" x14ac:dyDescent="0.25">
      <c r="A23" s="47"/>
      <c r="B23" s="49" t="s">
        <v>139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</row>
    <row r="24" spans="1:92" x14ac:dyDescent="0.25">
      <c r="A24" s="47"/>
      <c r="B24" s="49" t="s">
        <v>140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</row>
    <row r="25" spans="1:92" x14ac:dyDescent="0.25">
      <c r="A25" s="47"/>
      <c r="B25" s="47" t="s">
        <v>141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</row>
    <row r="26" spans="1:92" x14ac:dyDescent="0.25">
      <c r="A26" s="47"/>
      <c r="B26" s="49" t="s">
        <v>142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</row>
    <row r="27" spans="1:92" x14ac:dyDescent="0.25">
      <c r="A27" s="47"/>
      <c r="B27" s="49" t="s">
        <v>143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</row>
    <row r="28" spans="1:92" x14ac:dyDescent="0.25">
      <c r="A28" s="47"/>
      <c r="B28" s="47" t="s">
        <v>144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</row>
    <row r="29" spans="1:92" x14ac:dyDescent="0.25">
      <c r="A29" s="47"/>
      <c r="B29" s="47" t="s">
        <v>145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</row>
    <row r="30" spans="1:92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</row>
    <row r="31" spans="1:92" x14ac:dyDescent="0.25">
      <c r="A31" s="48" t="s">
        <v>146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</row>
    <row r="32" spans="1:92" x14ac:dyDescent="0.25">
      <c r="A32" s="47"/>
      <c r="B32" s="49" t="s">
        <v>147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</row>
    <row r="33" spans="1:92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</row>
    <row r="34" spans="1:92" x14ac:dyDescent="0.25">
      <c r="A34" s="48" t="s">
        <v>148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</row>
    <row r="35" spans="1:92" x14ac:dyDescent="0.25">
      <c r="A35" s="47"/>
      <c r="B35" s="47" t="s">
        <v>149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</row>
    <row r="36" spans="1:92" x14ac:dyDescent="0.25">
      <c r="A36" s="47"/>
      <c r="B36" s="47" t="s">
        <v>150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</row>
    <row r="37" spans="1:92" x14ac:dyDescent="0.25">
      <c r="A37" s="47"/>
      <c r="B37" s="47" t="s">
        <v>151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</row>
    <row r="38" spans="1:92" x14ac:dyDescent="0.25">
      <c r="A38" s="47"/>
      <c r="B38" s="47" t="s">
        <v>152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</row>
    <row r="39" spans="1:92" x14ac:dyDescent="0.25">
      <c r="A39" s="47"/>
      <c r="B39" s="47" t="s">
        <v>153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</row>
    <row r="40" spans="1:92" ht="15" customHeight="1" x14ac:dyDescent="0.25">
      <c r="A40" s="47"/>
      <c r="B40" s="64" t="s">
        <v>154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</row>
    <row r="41" spans="1:92" x14ac:dyDescent="0.25">
      <c r="A41" s="47"/>
      <c r="B41" s="49" t="s">
        <v>155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</row>
    <row r="42" spans="1:92" x14ac:dyDescent="0.25">
      <c r="A42" s="47"/>
      <c r="B42" s="49" t="s">
        <v>156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</row>
    <row r="43" spans="1:92" x14ac:dyDescent="0.25">
      <c r="A43" s="47"/>
      <c r="B43" s="49" t="s">
        <v>157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7"/>
      <c r="BY43" s="47"/>
      <c r="BZ43" s="47"/>
      <c r="CA43" s="47"/>
      <c r="CB43" s="47"/>
      <c r="CC43" s="47"/>
      <c r="CD43" s="47"/>
      <c r="CE43" s="47"/>
      <c r="CF43" s="47"/>
      <c r="CG43" s="47"/>
      <c r="CH43" s="47"/>
      <c r="CI43" s="47"/>
      <c r="CJ43" s="47"/>
      <c r="CK43" s="47"/>
      <c r="CL43" s="47"/>
      <c r="CM43" s="47"/>
      <c r="CN43" s="47"/>
    </row>
    <row r="44" spans="1:92" x14ac:dyDescent="0.25">
      <c r="A44" s="47"/>
      <c r="B44" s="49" t="s">
        <v>158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7"/>
      <c r="CA44" s="47"/>
      <c r="CB44" s="47"/>
      <c r="CC44" s="47"/>
      <c r="CD44" s="47"/>
      <c r="CE44" s="47"/>
      <c r="CF44" s="47"/>
      <c r="CG44" s="47"/>
      <c r="CH44" s="47"/>
      <c r="CI44" s="47"/>
      <c r="CJ44" s="47"/>
      <c r="CK44" s="47"/>
      <c r="CL44" s="47"/>
      <c r="CM44" s="47"/>
      <c r="CN44" s="47"/>
    </row>
    <row r="45" spans="1:92" x14ac:dyDescent="0.25">
      <c r="A45" s="47"/>
      <c r="B45" s="49" t="s">
        <v>159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</row>
    <row r="46" spans="1:92" x14ac:dyDescent="0.25">
      <c r="A46" s="47"/>
      <c r="B46" s="49" t="s">
        <v>160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</row>
    <row r="47" spans="1:92" x14ac:dyDescent="0.25">
      <c r="A47" s="47"/>
      <c r="B47" s="49" t="s">
        <v>161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7"/>
      <c r="BN47" s="47"/>
      <c r="BO47" s="47"/>
      <c r="BP47" s="47"/>
      <c r="BQ47" s="47"/>
      <c r="BR47" s="47"/>
      <c r="BS47" s="47"/>
      <c r="BT47" s="47"/>
      <c r="BU47" s="47"/>
      <c r="BV47" s="47"/>
      <c r="BW47" s="47"/>
      <c r="BX47" s="47"/>
      <c r="BY47" s="47"/>
      <c r="BZ47" s="47"/>
      <c r="CA47" s="47"/>
      <c r="CB47" s="47"/>
      <c r="CC47" s="47"/>
      <c r="CD47" s="47"/>
      <c r="CE47" s="47"/>
      <c r="CF47" s="47"/>
      <c r="CG47" s="47"/>
      <c r="CH47" s="47"/>
      <c r="CI47" s="47"/>
      <c r="CJ47" s="47"/>
      <c r="CK47" s="47"/>
      <c r="CL47" s="47"/>
      <c r="CM47" s="47"/>
      <c r="CN47" s="47"/>
    </row>
    <row r="48" spans="1:92" x14ac:dyDescent="0.25">
      <c r="A48" s="47"/>
      <c r="B48" s="49" t="s">
        <v>162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7"/>
      <c r="CA48" s="47"/>
      <c r="CB48" s="47"/>
      <c r="CC48" s="47"/>
      <c r="CD48" s="47"/>
      <c r="CE48" s="47"/>
      <c r="CF48" s="47"/>
      <c r="CG48" s="47"/>
      <c r="CH48" s="47"/>
      <c r="CI48" s="47"/>
      <c r="CJ48" s="47"/>
      <c r="CK48" s="47"/>
      <c r="CL48" s="47"/>
      <c r="CM48" s="47"/>
      <c r="CN48" s="47"/>
    </row>
    <row r="49" spans="1:92" x14ac:dyDescent="0.25">
      <c r="A49" s="47"/>
      <c r="B49" s="49" t="s">
        <v>163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</row>
    <row r="50" spans="1:92" x14ac:dyDescent="0.25">
      <c r="A50" s="47"/>
      <c r="B50" s="49" t="s">
        <v>164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7"/>
      <c r="CA50" s="47"/>
      <c r="CB50" s="47"/>
      <c r="CC50" s="47"/>
      <c r="CD50" s="47"/>
      <c r="CE50" s="47"/>
      <c r="CF50" s="47"/>
      <c r="CG50" s="47"/>
      <c r="CH50" s="47"/>
      <c r="CI50" s="47"/>
      <c r="CJ50" s="47"/>
      <c r="CK50" s="47"/>
      <c r="CL50" s="47"/>
      <c r="CM50" s="47"/>
      <c r="CN50" s="47"/>
    </row>
    <row r="51" spans="1:92" x14ac:dyDescent="0.25">
      <c r="A51" s="47"/>
      <c r="B51" s="47" t="s">
        <v>165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7"/>
      <c r="CG51" s="47"/>
      <c r="CH51" s="47"/>
      <c r="CI51" s="47"/>
      <c r="CJ51" s="47"/>
      <c r="CK51" s="47"/>
      <c r="CL51" s="47"/>
      <c r="CM51" s="47"/>
      <c r="CN51" s="47"/>
    </row>
    <row r="52" spans="1:92" x14ac:dyDescent="0.25">
      <c r="A52" s="47"/>
      <c r="B52" s="47" t="s">
        <v>166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7"/>
      <c r="CH52" s="47"/>
      <c r="CI52" s="47"/>
      <c r="CJ52" s="47"/>
      <c r="CK52" s="47"/>
      <c r="CL52" s="47"/>
      <c r="CM52" s="47"/>
      <c r="CN52" s="47"/>
    </row>
    <row r="53" spans="1:92" x14ac:dyDescent="0.25">
      <c r="A53" s="47"/>
      <c r="B53" s="47" t="s">
        <v>167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7"/>
      <c r="CJ53" s="47"/>
      <c r="CK53" s="47"/>
      <c r="CL53" s="47"/>
      <c r="CM53" s="47"/>
      <c r="CN53" s="47"/>
    </row>
    <row r="54" spans="1:92" x14ac:dyDescent="0.25">
      <c r="A54" s="48" t="s">
        <v>168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  <c r="BY54" s="47"/>
      <c r="BZ54" s="47"/>
      <c r="CA54" s="47"/>
      <c r="CB54" s="47"/>
      <c r="CC54" s="47"/>
      <c r="CD54" s="47"/>
      <c r="CE54" s="47"/>
      <c r="CF54" s="47"/>
      <c r="CG54" s="47"/>
      <c r="CH54" s="47"/>
      <c r="CI54" s="47"/>
      <c r="CJ54" s="47"/>
      <c r="CK54" s="47"/>
      <c r="CL54" s="47"/>
      <c r="CM54" s="47"/>
      <c r="CN54" s="47"/>
    </row>
    <row r="55" spans="1:92" x14ac:dyDescent="0.25">
      <c r="A55" s="47"/>
      <c r="B55" s="47" t="s">
        <v>169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  <c r="BZ55" s="47"/>
      <c r="CA55" s="47"/>
      <c r="CB55" s="47"/>
      <c r="CC55" s="47"/>
      <c r="CD55" s="47"/>
      <c r="CE55" s="47"/>
      <c r="CF55" s="47"/>
      <c r="CG55" s="47"/>
      <c r="CH55" s="47"/>
      <c r="CI55" s="47"/>
      <c r="CJ55" s="47"/>
      <c r="CK55" s="47"/>
      <c r="CL55" s="47"/>
      <c r="CM55" s="47"/>
      <c r="CN55" s="47"/>
    </row>
    <row r="56" spans="1:92" x14ac:dyDescent="0.25">
      <c r="A56" s="47"/>
      <c r="B56" s="47" t="s">
        <v>170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  <c r="BZ56" s="47"/>
      <c r="CA56" s="47"/>
      <c r="CB56" s="47"/>
      <c r="CC56" s="47"/>
      <c r="CD56" s="47"/>
      <c r="CE56" s="47"/>
      <c r="CF56" s="47"/>
      <c r="CG56" s="47"/>
      <c r="CH56" s="47"/>
      <c r="CI56" s="47"/>
      <c r="CJ56" s="47"/>
      <c r="CK56" s="47"/>
      <c r="CL56" s="47"/>
      <c r="CM56" s="47"/>
      <c r="CN56" s="47"/>
    </row>
    <row r="57" spans="1:92" x14ac:dyDescent="0.25">
      <c r="A57" s="47"/>
      <c r="B57" s="47" t="s">
        <v>171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47"/>
      <c r="BY57" s="47"/>
      <c r="BZ57" s="47"/>
      <c r="CA57" s="47"/>
      <c r="CB57" s="47"/>
      <c r="CC57" s="47"/>
      <c r="CD57" s="47"/>
      <c r="CE57" s="47"/>
      <c r="CF57" s="47"/>
      <c r="CG57" s="47"/>
      <c r="CH57" s="47"/>
      <c r="CI57" s="47"/>
      <c r="CJ57" s="47"/>
      <c r="CK57" s="47"/>
      <c r="CL57" s="47"/>
      <c r="CM57" s="47"/>
      <c r="CN57" s="47"/>
    </row>
    <row r="58" spans="1:92" x14ac:dyDescent="0.25">
      <c r="A58" s="47"/>
      <c r="B58" s="47" t="s">
        <v>172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7"/>
      <c r="CH58" s="47"/>
      <c r="CI58" s="47"/>
      <c r="CJ58" s="47"/>
      <c r="CK58" s="47"/>
      <c r="CL58" s="47"/>
      <c r="CM58" s="47"/>
      <c r="CN58" s="47"/>
    </row>
    <row r="59" spans="1:92" x14ac:dyDescent="0.25">
      <c r="A59" s="47"/>
      <c r="B59" s="47" t="s">
        <v>156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  <c r="BY59" s="47"/>
      <c r="BZ59" s="47"/>
      <c r="CA59" s="47"/>
      <c r="CB59" s="47"/>
      <c r="CC59" s="47"/>
      <c r="CD59" s="47"/>
      <c r="CE59" s="47"/>
      <c r="CF59" s="47"/>
      <c r="CG59" s="47"/>
      <c r="CH59" s="47"/>
      <c r="CI59" s="47"/>
      <c r="CJ59" s="47"/>
      <c r="CK59" s="47"/>
      <c r="CL59" s="47"/>
      <c r="CM59" s="47"/>
      <c r="CN59" s="47"/>
    </row>
    <row r="60" spans="1:92" x14ac:dyDescent="0.25"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  <c r="BM60" s="47"/>
      <c r="BN60" s="47"/>
      <c r="BO60" s="47"/>
      <c r="BP60" s="47"/>
      <c r="BQ60" s="47"/>
      <c r="BR60" s="47"/>
      <c r="BS60" s="47"/>
      <c r="BT60" s="47"/>
      <c r="BU60" s="47"/>
      <c r="BV60" s="47"/>
      <c r="BW60" s="47"/>
      <c r="BX60" s="47"/>
      <c r="BY60" s="47"/>
      <c r="BZ60" s="47"/>
      <c r="CA60" s="47"/>
      <c r="CB60" s="47"/>
      <c r="CC60" s="47"/>
      <c r="CD60" s="47"/>
      <c r="CE60" s="47"/>
      <c r="CF60" s="47"/>
      <c r="CG60" s="47"/>
      <c r="CH60" s="47"/>
      <c r="CI60" s="47"/>
      <c r="CJ60" s="47"/>
      <c r="CK60" s="47"/>
      <c r="CL60" s="47"/>
      <c r="CM60" s="47"/>
      <c r="CN60" s="47"/>
    </row>
    <row r="61" spans="1:92" x14ac:dyDescent="0.25"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</row>
    <row r="62" spans="1:92" x14ac:dyDescent="0.25"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/>
      <c r="CK62" s="47"/>
      <c r="CL62" s="47"/>
      <c r="CM62" s="47"/>
      <c r="CN62" s="47"/>
    </row>
    <row r="63" spans="1:92" x14ac:dyDescent="0.25"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7"/>
      <c r="CA63" s="47"/>
      <c r="CB63" s="47"/>
      <c r="CC63" s="47"/>
      <c r="CD63" s="47"/>
      <c r="CE63" s="47"/>
      <c r="CF63" s="47"/>
      <c r="CG63" s="47"/>
      <c r="CH63" s="47"/>
      <c r="CI63" s="47"/>
      <c r="CJ63" s="47"/>
      <c r="CK63" s="47"/>
      <c r="CL63" s="47"/>
      <c r="CM63" s="47"/>
      <c r="CN63" s="47"/>
    </row>
    <row r="64" spans="1:92" x14ac:dyDescent="0.25"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  <c r="CJ64" s="47"/>
      <c r="CK64" s="47"/>
      <c r="CL64" s="47"/>
      <c r="CM64" s="47"/>
      <c r="CN64" s="47"/>
    </row>
    <row r="65" spans="19:92" x14ac:dyDescent="0.25"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BM65" s="47"/>
      <c r="BN65" s="47"/>
      <c r="BO65" s="47"/>
      <c r="BP65" s="47"/>
      <c r="BQ65" s="47"/>
      <c r="BR65" s="47"/>
      <c r="BS65" s="47"/>
      <c r="BT65" s="47"/>
      <c r="BU65" s="47"/>
      <c r="BV65" s="47"/>
      <c r="BW65" s="47"/>
      <c r="BX65" s="47"/>
      <c r="BY65" s="47"/>
      <c r="BZ65" s="47"/>
      <c r="CA65" s="47"/>
      <c r="CB65" s="47"/>
      <c r="CC65" s="47"/>
      <c r="CD65" s="47"/>
      <c r="CE65" s="47"/>
      <c r="CF65" s="47"/>
      <c r="CG65" s="47"/>
      <c r="CH65" s="47"/>
      <c r="CI65" s="47"/>
      <c r="CJ65" s="47"/>
      <c r="CK65" s="47"/>
      <c r="CL65" s="47"/>
      <c r="CM65" s="47"/>
      <c r="CN65" s="47"/>
    </row>
    <row r="66" spans="19:92" x14ac:dyDescent="0.25"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7"/>
      <c r="BM66" s="47"/>
      <c r="BN66" s="47"/>
      <c r="BO66" s="47"/>
      <c r="BP66" s="47"/>
      <c r="BQ66" s="47"/>
      <c r="BR66" s="47"/>
      <c r="BS66" s="47"/>
      <c r="BT66" s="47"/>
      <c r="BU66" s="47"/>
      <c r="BV66" s="47"/>
      <c r="BW66" s="47"/>
      <c r="BX66" s="47"/>
      <c r="BY66" s="47"/>
      <c r="BZ66" s="47"/>
      <c r="CA66" s="47"/>
      <c r="CB66" s="47"/>
      <c r="CC66" s="47"/>
      <c r="CD66" s="47"/>
      <c r="CE66" s="47"/>
      <c r="CF66" s="47"/>
      <c r="CG66" s="47"/>
      <c r="CH66" s="47"/>
      <c r="CI66" s="47"/>
      <c r="CJ66" s="47"/>
      <c r="CK66" s="47"/>
      <c r="CL66" s="47"/>
      <c r="CM66" s="47"/>
      <c r="CN66" s="47"/>
    </row>
    <row r="67" spans="19:92" x14ac:dyDescent="0.25"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/>
      <c r="BF67" s="47"/>
      <c r="BG67" s="47"/>
      <c r="BH67" s="47"/>
      <c r="BI67" s="47"/>
      <c r="BJ67" s="47"/>
      <c r="BK67" s="47"/>
      <c r="BL67" s="47"/>
      <c r="BM67" s="47"/>
      <c r="BN67" s="47"/>
      <c r="BO67" s="47"/>
      <c r="BP67" s="47"/>
      <c r="BQ67" s="47"/>
      <c r="BR67" s="47"/>
      <c r="BS67" s="47"/>
      <c r="BT67" s="47"/>
      <c r="BU67" s="47"/>
      <c r="BV67" s="47"/>
      <c r="BW67" s="47"/>
      <c r="BX67" s="47"/>
      <c r="BY67" s="47"/>
      <c r="BZ67" s="47"/>
      <c r="CA67" s="47"/>
      <c r="CB67" s="47"/>
      <c r="CC67" s="47"/>
      <c r="CD67" s="47"/>
      <c r="CE67" s="47"/>
      <c r="CF67" s="47"/>
      <c r="CG67" s="47"/>
      <c r="CH67" s="47"/>
      <c r="CI67" s="47"/>
      <c r="CJ67" s="47"/>
      <c r="CK67" s="47"/>
      <c r="CL67" s="47"/>
      <c r="CM67" s="47"/>
      <c r="CN67" s="47"/>
    </row>
    <row r="68" spans="19:92" x14ac:dyDescent="0.25"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47"/>
      <c r="BF68" s="47"/>
      <c r="BG68" s="47"/>
      <c r="BH68" s="47"/>
      <c r="BI68" s="47"/>
      <c r="BJ68" s="47"/>
      <c r="BK68" s="47"/>
      <c r="BL68" s="47"/>
      <c r="BM68" s="47"/>
      <c r="BN68" s="47"/>
      <c r="BO68" s="47"/>
      <c r="BP68" s="47"/>
      <c r="BQ68" s="47"/>
      <c r="BR68" s="47"/>
      <c r="BS68" s="47"/>
      <c r="BT68" s="47"/>
      <c r="BU68" s="47"/>
      <c r="BV68" s="47"/>
      <c r="BW68" s="47"/>
      <c r="BX68" s="47"/>
      <c r="BY68" s="47"/>
      <c r="BZ68" s="47"/>
      <c r="CA68" s="47"/>
      <c r="CB68" s="47"/>
      <c r="CC68" s="47"/>
      <c r="CD68" s="47"/>
      <c r="CE68" s="47"/>
      <c r="CF68" s="47"/>
      <c r="CG68" s="47"/>
      <c r="CH68" s="47"/>
      <c r="CI68" s="47"/>
      <c r="CJ68" s="47"/>
      <c r="CK68" s="47"/>
      <c r="CL68" s="47"/>
      <c r="CM68" s="47"/>
      <c r="CN68" s="47"/>
    </row>
    <row r="69" spans="19:92" x14ac:dyDescent="0.25"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47"/>
      <c r="AO69" s="47"/>
      <c r="AP69" s="47"/>
      <c r="AQ69" s="47"/>
      <c r="AR69" s="47"/>
      <c r="AS69" s="47"/>
      <c r="AT69" s="47"/>
      <c r="AU69" s="47"/>
      <c r="AV69" s="47"/>
      <c r="AW69" s="47"/>
      <c r="AX69" s="47"/>
      <c r="AY69" s="47"/>
      <c r="AZ69" s="47"/>
      <c r="BA69" s="47"/>
      <c r="BB69" s="47"/>
      <c r="BC69" s="47"/>
      <c r="BD69" s="47"/>
      <c r="BE69" s="47"/>
      <c r="BF69" s="47"/>
      <c r="BG69" s="47"/>
      <c r="BH69" s="47"/>
      <c r="BI69" s="47"/>
      <c r="BJ69" s="47"/>
      <c r="BK69" s="47"/>
      <c r="BL69" s="47"/>
      <c r="BM69" s="47"/>
      <c r="BN69" s="47"/>
      <c r="BO69" s="47"/>
      <c r="BP69" s="47"/>
      <c r="BQ69" s="47"/>
      <c r="BR69" s="47"/>
      <c r="BS69" s="47"/>
      <c r="BT69" s="47"/>
      <c r="BU69" s="47"/>
      <c r="BV69" s="47"/>
      <c r="BW69" s="47"/>
      <c r="BX69" s="47"/>
      <c r="BY69" s="47"/>
      <c r="BZ69" s="47"/>
      <c r="CA69" s="47"/>
      <c r="CB69" s="47"/>
      <c r="CC69" s="47"/>
      <c r="CD69" s="47"/>
      <c r="CE69" s="47"/>
      <c r="CF69" s="47"/>
      <c r="CG69" s="47"/>
      <c r="CH69" s="47"/>
      <c r="CI69" s="47"/>
      <c r="CJ69" s="47"/>
      <c r="CK69" s="47"/>
      <c r="CL69" s="47"/>
      <c r="CM69" s="47"/>
      <c r="CN69" s="47"/>
    </row>
    <row r="70" spans="19:92" x14ac:dyDescent="0.25"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7"/>
      <c r="CH70" s="47"/>
      <c r="CI70" s="47"/>
      <c r="CJ70" s="47"/>
      <c r="CK70" s="47"/>
      <c r="CL70" s="47"/>
      <c r="CM70" s="47"/>
      <c r="CN70" s="47"/>
    </row>
    <row r="71" spans="19:92" x14ac:dyDescent="0.25"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  <c r="BM71" s="47"/>
      <c r="BN71" s="47"/>
      <c r="BO71" s="47"/>
      <c r="BP71" s="47"/>
      <c r="BQ71" s="47"/>
      <c r="BR71" s="47"/>
      <c r="BS71" s="47"/>
      <c r="BT71" s="47"/>
      <c r="BU71" s="47"/>
      <c r="BV71" s="47"/>
      <c r="BW71" s="47"/>
      <c r="BX71" s="47"/>
      <c r="BY71" s="47"/>
      <c r="BZ71" s="47"/>
      <c r="CA71" s="47"/>
      <c r="CB71" s="47"/>
      <c r="CC71" s="47"/>
      <c r="CD71" s="47"/>
      <c r="CE71" s="47"/>
      <c r="CF71" s="47"/>
      <c r="CG71" s="47"/>
      <c r="CH71" s="47"/>
      <c r="CI71" s="47"/>
      <c r="CJ71" s="47"/>
      <c r="CK71" s="47"/>
      <c r="CL71" s="47"/>
      <c r="CM71" s="47"/>
      <c r="CN71" s="47"/>
    </row>
    <row r="72" spans="19:92" x14ac:dyDescent="0.25"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BM72" s="47"/>
      <c r="BN72" s="47"/>
      <c r="BO72" s="47"/>
      <c r="BP72" s="47"/>
      <c r="BQ72" s="47"/>
      <c r="BR72" s="47"/>
      <c r="BS72" s="47"/>
      <c r="BT72" s="47"/>
      <c r="BU72" s="47"/>
      <c r="BV72" s="47"/>
      <c r="BW72" s="47"/>
      <c r="BX72" s="47"/>
      <c r="BY72" s="47"/>
      <c r="BZ72" s="47"/>
      <c r="CA72" s="47"/>
      <c r="CB72" s="47"/>
      <c r="CC72" s="47"/>
      <c r="CD72" s="47"/>
      <c r="CE72" s="47"/>
      <c r="CF72" s="47"/>
      <c r="CG72" s="47"/>
      <c r="CH72" s="47"/>
      <c r="CI72" s="47"/>
      <c r="CJ72" s="47"/>
      <c r="CK72" s="47"/>
      <c r="CL72" s="47"/>
      <c r="CM72" s="47"/>
      <c r="CN72" s="47"/>
    </row>
    <row r="73" spans="19:92" x14ac:dyDescent="0.25"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</row>
    <row r="74" spans="19:92" x14ac:dyDescent="0.25"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7"/>
      <c r="BN74" s="47"/>
      <c r="BO74" s="47"/>
      <c r="BP74" s="47"/>
      <c r="BQ74" s="47"/>
      <c r="BR74" s="47"/>
      <c r="BS74" s="47"/>
      <c r="BT74" s="47"/>
      <c r="BU74" s="47"/>
      <c r="BV74" s="47"/>
      <c r="BW74" s="47"/>
      <c r="BX74" s="47"/>
      <c r="BY74" s="47"/>
      <c r="BZ74" s="47"/>
      <c r="CA74" s="47"/>
      <c r="CB74" s="47"/>
      <c r="CC74" s="47"/>
      <c r="CD74" s="47"/>
      <c r="CE74" s="47"/>
      <c r="CF74" s="47"/>
      <c r="CG74" s="47"/>
      <c r="CH74" s="47"/>
      <c r="CI74" s="47"/>
      <c r="CJ74" s="47"/>
      <c r="CK74" s="47"/>
      <c r="CL74" s="47"/>
      <c r="CM74" s="47"/>
      <c r="CN74" s="47"/>
    </row>
    <row r="75" spans="19:92" x14ac:dyDescent="0.25"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/>
      <c r="BF75" s="47"/>
      <c r="BG75" s="47"/>
      <c r="BH75" s="47"/>
      <c r="BI75" s="47"/>
      <c r="BJ75" s="47"/>
      <c r="BK75" s="47"/>
      <c r="BL75" s="47"/>
      <c r="BM75" s="47"/>
      <c r="BN75" s="47"/>
      <c r="BO75" s="47"/>
      <c r="BP75" s="47"/>
      <c r="BQ75" s="47"/>
      <c r="BR75" s="47"/>
      <c r="BS75" s="47"/>
      <c r="BT75" s="47"/>
      <c r="BU75" s="47"/>
      <c r="BV75" s="47"/>
      <c r="BW75" s="47"/>
      <c r="BX75" s="47"/>
      <c r="BY75" s="47"/>
      <c r="BZ75" s="47"/>
      <c r="CA75" s="47"/>
      <c r="CB75" s="47"/>
      <c r="CC75" s="47"/>
      <c r="CD75" s="47"/>
      <c r="CE75" s="47"/>
      <c r="CF75" s="47"/>
      <c r="CG75" s="47"/>
      <c r="CH75" s="47"/>
      <c r="CI75" s="47"/>
      <c r="CJ75" s="47"/>
      <c r="CK75" s="47"/>
      <c r="CL75" s="47"/>
      <c r="CM75" s="47"/>
      <c r="CN75" s="47"/>
    </row>
    <row r="76" spans="19:92" x14ac:dyDescent="0.25"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7"/>
      <c r="CH76" s="47"/>
      <c r="CI76" s="47"/>
      <c r="CJ76" s="47"/>
      <c r="CK76" s="47"/>
      <c r="CL76" s="47"/>
      <c r="CM76" s="47"/>
      <c r="CN76" s="47"/>
    </row>
    <row r="77" spans="19:92" x14ac:dyDescent="0.25"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  <c r="BH77" s="47"/>
      <c r="BI77" s="47"/>
      <c r="BJ77" s="47"/>
      <c r="BK77" s="47"/>
      <c r="BL77" s="47"/>
      <c r="BM77" s="47"/>
      <c r="BN77" s="47"/>
      <c r="BO77" s="47"/>
      <c r="BP77" s="47"/>
      <c r="BQ77" s="47"/>
      <c r="BR77" s="47"/>
      <c r="BS77" s="47"/>
      <c r="BT77" s="47"/>
      <c r="BU77" s="47"/>
      <c r="BV77" s="47"/>
      <c r="BW77" s="47"/>
      <c r="BX77" s="47"/>
      <c r="BY77" s="47"/>
      <c r="BZ77" s="47"/>
      <c r="CA77" s="47"/>
      <c r="CB77" s="47"/>
      <c r="CC77" s="47"/>
      <c r="CD77" s="47"/>
      <c r="CE77" s="47"/>
      <c r="CF77" s="47"/>
      <c r="CG77" s="47"/>
      <c r="CH77" s="47"/>
      <c r="CI77" s="47"/>
      <c r="CJ77" s="47"/>
      <c r="CK77" s="47"/>
      <c r="CL77" s="47"/>
      <c r="CM77" s="47"/>
      <c r="CN77" s="47"/>
    </row>
    <row r="78" spans="19:92" x14ac:dyDescent="0.25"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  <c r="BG78" s="47"/>
      <c r="BH78" s="47"/>
      <c r="BI78" s="47"/>
      <c r="BJ78" s="47"/>
      <c r="BK78" s="47"/>
      <c r="BL78" s="47"/>
      <c r="BM78" s="47"/>
      <c r="BN78" s="47"/>
      <c r="BO78" s="47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7"/>
      <c r="CA78" s="47"/>
      <c r="CB78" s="47"/>
      <c r="CC78" s="47"/>
      <c r="CD78" s="47"/>
      <c r="CE78" s="47"/>
      <c r="CF78" s="47"/>
      <c r="CG78" s="47"/>
      <c r="CH78" s="47"/>
      <c r="CI78" s="47"/>
      <c r="CJ78" s="47"/>
      <c r="CK78" s="47"/>
      <c r="CL78" s="47"/>
      <c r="CM78" s="47"/>
      <c r="CN78" s="47"/>
    </row>
    <row r="79" spans="19:92" x14ac:dyDescent="0.25"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47"/>
      <c r="AP79" s="47"/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  <c r="BH79" s="47"/>
      <c r="BI79" s="47"/>
      <c r="BJ79" s="47"/>
      <c r="BK79" s="47"/>
      <c r="BL79" s="47"/>
      <c r="BM79" s="47"/>
      <c r="BN79" s="47"/>
      <c r="BO79" s="47"/>
      <c r="BP79" s="47"/>
      <c r="BQ79" s="47"/>
      <c r="BR79" s="47"/>
      <c r="BS79" s="47"/>
      <c r="BT79" s="47"/>
      <c r="BU79" s="47"/>
      <c r="BV79" s="47"/>
      <c r="BW79" s="47"/>
      <c r="BX79" s="47"/>
      <c r="BY79" s="47"/>
      <c r="BZ79" s="47"/>
      <c r="CA79" s="47"/>
      <c r="CB79" s="47"/>
      <c r="CC79" s="47"/>
      <c r="CD79" s="47"/>
      <c r="CE79" s="47"/>
      <c r="CF79" s="47"/>
      <c r="CG79" s="47"/>
      <c r="CH79" s="47"/>
      <c r="CI79" s="47"/>
      <c r="CJ79" s="47"/>
      <c r="CK79" s="47"/>
      <c r="CL79" s="47"/>
      <c r="CM79" s="47"/>
      <c r="CN79" s="47"/>
    </row>
    <row r="80" spans="19:92" x14ac:dyDescent="0.25"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  <c r="BH80" s="47"/>
      <c r="BI80" s="47"/>
      <c r="BJ80" s="47"/>
      <c r="BK80" s="47"/>
      <c r="BL80" s="47"/>
      <c r="BM80" s="47"/>
      <c r="BN80" s="47"/>
      <c r="BO80" s="47"/>
      <c r="BP80" s="47"/>
      <c r="BQ80" s="47"/>
      <c r="BR80" s="47"/>
      <c r="BS80" s="47"/>
      <c r="BT80" s="47"/>
      <c r="BU80" s="47"/>
      <c r="BV80" s="47"/>
      <c r="BW80" s="47"/>
      <c r="BX80" s="47"/>
      <c r="BY80" s="47"/>
      <c r="BZ80" s="47"/>
      <c r="CA80" s="47"/>
      <c r="CB80" s="47"/>
      <c r="CC80" s="47"/>
      <c r="CD80" s="47"/>
      <c r="CE80" s="47"/>
      <c r="CF80" s="47"/>
      <c r="CG80" s="47"/>
      <c r="CH80" s="47"/>
      <c r="CI80" s="47"/>
      <c r="CJ80" s="47"/>
      <c r="CK80" s="47"/>
      <c r="CL80" s="47"/>
      <c r="CM80" s="47"/>
      <c r="CN80" s="47"/>
    </row>
    <row r="81" spans="19:92" x14ac:dyDescent="0.25"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  <c r="BH81" s="47"/>
      <c r="BI81" s="47"/>
      <c r="BJ81" s="47"/>
      <c r="BK81" s="47"/>
      <c r="BL81" s="47"/>
      <c r="BM81" s="47"/>
      <c r="BN81" s="47"/>
      <c r="BO81" s="47"/>
      <c r="BP81" s="47"/>
      <c r="BQ81" s="47"/>
      <c r="BR81" s="47"/>
      <c r="BS81" s="47"/>
      <c r="BT81" s="47"/>
      <c r="BU81" s="47"/>
      <c r="BV81" s="47"/>
      <c r="BW81" s="47"/>
      <c r="BX81" s="47"/>
      <c r="BY81" s="47"/>
      <c r="BZ81" s="47"/>
      <c r="CA81" s="47"/>
      <c r="CB81" s="47"/>
      <c r="CC81" s="47"/>
      <c r="CD81" s="47"/>
      <c r="CE81" s="47"/>
      <c r="CF81" s="47"/>
      <c r="CG81" s="47"/>
      <c r="CH81" s="47"/>
      <c r="CI81" s="47"/>
      <c r="CJ81" s="47"/>
      <c r="CK81" s="47"/>
      <c r="CL81" s="47"/>
      <c r="CM81" s="47"/>
      <c r="CN81" s="47"/>
    </row>
    <row r="82" spans="19:92" x14ac:dyDescent="0.25"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  <c r="BM82" s="47"/>
      <c r="BN82" s="47"/>
      <c r="BO82" s="47"/>
      <c r="BP82" s="47"/>
      <c r="BQ82" s="47"/>
      <c r="BR82" s="47"/>
      <c r="BS82" s="47"/>
      <c r="BT82" s="47"/>
      <c r="BU82" s="47"/>
      <c r="BV82" s="47"/>
      <c r="BW82" s="47"/>
      <c r="BX82" s="47"/>
      <c r="BY82" s="47"/>
      <c r="BZ82" s="47"/>
      <c r="CA82" s="47"/>
      <c r="CB82" s="47"/>
      <c r="CC82" s="47"/>
      <c r="CD82" s="47"/>
      <c r="CE82" s="47"/>
      <c r="CF82" s="47"/>
      <c r="CG82" s="47"/>
      <c r="CH82" s="47"/>
      <c r="CI82" s="47"/>
      <c r="CJ82" s="47"/>
      <c r="CK82" s="47"/>
      <c r="CL82" s="47"/>
      <c r="CM82" s="47"/>
      <c r="CN82" s="47"/>
    </row>
    <row r="83" spans="19:92" x14ac:dyDescent="0.25"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L83" s="47"/>
      <c r="BM83" s="47"/>
      <c r="BN83" s="47"/>
      <c r="BO83" s="47"/>
      <c r="BP83" s="47"/>
      <c r="BQ83" s="47"/>
      <c r="BR83" s="47"/>
      <c r="BS83" s="47"/>
      <c r="BT83" s="47"/>
      <c r="BU83" s="47"/>
      <c r="BV83" s="47"/>
      <c r="BW83" s="47"/>
      <c r="BX83" s="47"/>
      <c r="BY83" s="47"/>
      <c r="BZ83" s="47"/>
      <c r="CA83" s="47"/>
      <c r="CB83" s="47"/>
      <c r="CC83" s="47"/>
      <c r="CD83" s="47"/>
      <c r="CE83" s="47"/>
      <c r="CF83" s="47"/>
      <c r="CG83" s="47"/>
      <c r="CH83" s="47"/>
      <c r="CI83" s="47"/>
      <c r="CJ83" s="47"/>
      <c r="CK83" s="47"/>
      <c r="CL83" s="47"/>
      <c r="CM83" s="47"/>
      <c r="CN83" s="47"/>
    </row>
    <row r="84" spans="19:92" x14ac:dyDescent="0.25"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L84" s="47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  <c r="BZ84" s="47"/>
      <c r="CA84" s="47"/>
      <c r="CB84" s="47"/>
      <c r="CC84" s="47"/>
      <c r="CD84" s="47"/>
      <c r="CE84" s="47"/>
      <c r="CF84" s="47"/>
      <c r="CG84" s="47"/>
      <c r="CH84" s="47"/>
      <c r="CI84" s="47"/>
      <c r="CJ84" s="47"/>
      <c r="CK84" s="47"/>
      <c r="CL84" s="47"/>
      <c r="CM84" s="47"/>
      <c r="CN84" s="47"/>
    </row>
    <row r="85" spans="19:92" x14ac:dyDescent="0.25"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47"/>
      <c r="BN85" s="47"/>
      <c r="BO85" s="47"/>
      <c r="BP85" s="47"/>
      <c r="BQ85" s="47"/>
      <c r="BR85" s="47"/>
      <c r="BS85" s="47"/>
      <c r="BT85" s="47"/>
      <c r="BU85" s="47"/>
      <c r="BV85" s="47"/>
      <c r="BW85" s="47"/>
      <c r="BX85" s="47"/>
      <c r="BY85" s="47"/>
      <c r="BZ85" s="47"/>
      <c r="CA85" s="47"/>
      <c r="CB85" s="47"/>
      <c r="CC85" s="47"/>
      <c r="CD85" s="47"/>
      <c r="CE85" s="47"/>
      <c r="CF85" s="47"/>
      <c r="CG85" s="47"/>
      <c r="CH85" s="47"/>
      <c r="CI85" s="47"/>
      <c r="CJ85" s="47"/>
      <c r="CK85" s="47"/>
      <c r="CL85" s="47"/>
      <c r="CM85" s="47"/>
      <c r="CN85" s="47"/>
    </row>
    <row r="86" spans="19:92" x14ac:dyDescent="0.25"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L86" s="47"/>
      <c r="BM86" s="47"/>
      <c r="BN86" s="47"/>
      <c r="BO86" s="47"/>
      <c r="BP86" s="47"/>
      <c r="BQ86" s="47"/>
      <c r="BR86" s="47"/>
      <c r="BS86" s="47"/>
      <c r="BT86" s="47"/>
      <c r="BU86" s="47"/>
      <c r="BV86" s="47"/>
      <c r="BW86" s="47"/>
      <c r="BX86" s="47"/>
      <c r="BY86" s="47"/>
      <c r="BZ86" s="47"/>
      <c r="CA86" s="47"/>
      <c r="CB86" s="47"/>
      <c r="CC86" s="47"/>
      <c r="CD86" s="47"/>
      <c r="CE86" s="47"/>
      <c r="CF86" s="47"/>
      <c r="CG86" s="47"/>
      <c r="CH86" s="47"/>
      <c r="CI86" s="47"/>
      <c r="CJ86" s="47"/>
      <c r="CK86" s="47"/>
      <c r="CL86" s="47"/>
      <c r="CM86" s="47"/>
      <c r="CN86" s="47"/>
    </row>
    <row r="87" spans="19:92" x14ac:dyDescent="0.25"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W87" s="47"/>
      <c r="AX87" s="47"/>
      <c r="AY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L87" s="47"/>
      <c r="BM87" s="47"/>
      <c r="BN87" s="47"/>
      <c r="BO87" s="47"/>
      <c r="BP87" s="47"/>
      <c r="BQ87" s="47"/>
      <c r="BR87" s="47"/>
      <c r="BS87" s="47"/>
      <c r="BT87" s="47"/>
      <c r="BU87" s="47"/>
      <c r="BV87" s="47"/>
      <c r="BW87" s="47"/>
      <c r="BX87" s="47"/>
      <c r="BY87" s="47"/>
      <c r="BZ87" s="47"/>
      <c r="CA87" s="47"/>
      <c r="CB87" s="47"/>
      <c r="CC87" s="47"/>
      <c r="CD87" s="47"/>
      <c r="CE87" s="47"/>
      <c r="CF87" s="47"/>
      <c r="CG87" s="47"/>
      <c r="CH87" s="47"/>
      <c r="CI87" s="47"/>
      <c r="CJ87" s="47"/>
      <c r="CK87" s="47"/>
      <c r="CL87" s="47"/>
      <c r="CM87" s="47"/>
      <c r="CN87" s="47"/>
    </row>
    <row r="88" spans="19:92" x14ac:dyDescent="0.25"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7"/>
      <c r="BR88" s="47"/>
      <c r="BS88" s="47"/>
      <c r="BT88" s="47"/>
      <c r="BU88" s="47"/>
      <c r="BV88" s="47"/>
      <c r="BW88" s="47"/>
      <c r="BX88" s="47"/>
      <c r="BY88" s="47"/>
      <c r="BZ88" s="47"/>
      <c r="CA88" s="47"/>
      <c r="CB88" s="47"/>
      <c r="CC88" s="47"/>
      <c r="CD88" s="47"/>
      <c r="CE88" s="47"/>
      <c r="CF88" s="47"/>
      <c r="CG88" s="47"/>
      <c r="CH88" s="47"/>
      <c r="CI88" s="47"/>
      <c r="CJ88" s="47"/>
      <c r="CK88" s="47"/>
      <c r="CL88" s="47"/>
      <c r="CM88" s="47"/>
      <c r="CN88" s="47"/>
    </row>
    <row r="89" spans="19:92" x14ac:dyDescent="0.25"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  <c r="BM89" s="47"/>
      <c r="BN89" s="47"/>
      <c r="BO89" s="47"/>
      <c r="BP89" s="47"/>
      <c r="BQ89" s="47"/>
      <c r="BR89" s="47"/>
      <c r="BS89" s="47"/>
      <c r="BT89" s="47"/>
      <c r="BU89" s="47"/>
      <c r="BV89" s="47"/>
      <c r="BW89" s="47"/>
      <c r="BX89" s="47"/>
      <c r="BY89" s="47"/>
      <c r="BZ89" s="47"/>
      <c r="CA89" s="47"/>
      <c r="CB89" s="47"/>
      <c r="CC89" s="47"/>
      <c r="CD89" s="47"/>
      <c r="CE89" s="47"/>
      <c r="CF89" s="47"/>
      <c r="CG89" s="47"/>
      <c r="CH89" s="47"/>
      <c r="CI89" s="47"/>
      <c r="CJ89" s="47"/>
      <c r="CK89" s="47"/>
      <c r="CL89" s="47"/>
      <c r="CM89" s="47"/>
      <c r="CN89" s="47"/>
    </row>
    <row r="90" spans="19:92" x14ac:dyDescent="0.25"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47"/>
      <c r="AO90" s="47"/>
      <c r="AP90" s="47"/>
      <c r="AQ90" s="47"/>
      <c r="AR90" s="47"/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7"/>
      <c r="BD90" s="47"/>
      <c r="BE90" s="47"/>
      <c r="BF90" s="47"/>
      <c r="BG90" s="47"/>
      <c r="BH90" s="47"/>
      <c r="BI90" s="47"/>
      <c r="BJ90" s="47"/>
      <c r="BK90" s="47"/>
      <c r="BL90" s="47"/>
      <c r="BM90" s="47"/>
      <c r="BN90" s="47"/>
      <c r="BO90" s="47"/>
      <c r="BP90" s="47"/>
      <c r="BQ90" s="47"/>
      <c r="BR90" s="47"/>
      <c r="BS90" s="47"/>
      <c r="BT90" s="47"/>
      <c r="BU90" s="47"/>
      <c r="BV90" s="47"/>
      <c r="BW90" s="47"/>
      <c r="BX90" s="47"/>
      <c r="BY90" s="47"/>
      <c r="BZ90" s="47"/>
      <c r="CA90" s="47"/>
      <c r="CB90" s="47"/>
      <c r="CC90" s="47"/>
      <c r="CD90" s="47"/>
      <c r="CE90" s="47"/>
      <c r="CF90" s="47"/>
      <c r="CG90" s="47"/>
      <c r="CH90" s="47"/>
      <c r="CI90" s="47"/>
      <c r="CJ90" s="47"/>
      <c r="CK90" s="47"/>
      <c r="CL90" s="47"/>
      <c r="CM90" s="47"/>
      <c r="CN90" s="47"/>
    </row>
    <row r="91" spans="19:92" x14ac:dyDescent="0.25"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47"/>
      <c r="AO91" s="47"/>
      <c r="AP91" s="47"/>
      <c r="AQ91" s="47"/>
      <c r="AR91" s="47"/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7"/>
      <c r="BD91" s="47"/>
      <c r="BE91" s="47"/>
      <c r="BF91" s="47"/>
      <c r="BG91" s="47"/>
      <c r="BH91" s="47"/>
      <c r="BI91" s="47"/>
      <c r="BJ91" s="47"/>
      <c r="BK91" s="47"/>
      <c r="BL91" s="47"/>
      <c r="BM91" s="47"/>
      <c r="BN91" s="47"/>
      <c r="BO91" s="47"/>
      <c r="BP91" s="47"/>
      <c r="BQ91" s="47"/>
      <c r="BR91" s="47"/>
      <c r="BS91" s="47"/>
      <c r="BT91" s="47"/>
      <c r="BU91" s="47"/>
      <c r="BV91" s="47"/>
      <c r="BW91" s="47"/>
      <c r="BX91" s="47"/>
      <c r="BY91" s="47"/>
      <c r="BZ91" s="47"/>
      <c r="CA91" s="47"/>
      <c r="CB91" s="47"/>
      <c r="CC91" s="47"/>
      <c r="CD91" s="47"/>
      <c r="CE91" s="47"/>
      <c r="CF91" s="47"/>
      <c r="CG91" s="47"/>
      <c r="CH91" s="47"/>
      <c r="CI91" s="47"/>
      <c r="CJ91" s="47"/>
      <c r="CK91" s="47"/>
      <c r="CL91" s="47"/>
      <c r="CM91" s="47"/>
      <c r="CN91" s="47"/>
    </row>
    <row r="92" spans="19:92" x14ac:dyDescent="0.25"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47"/>
      <c r="AO92" s="47"/>
      <c r="AP92" s="47"/>
      <c r="AQ92" s="47"/>
      <c r="AR92" s="47"/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7"/>
      <c r="BD92" s="47"/>
      <c r="BE92" s="47"/>
      <c r="BF92" s="47"/>
      <c r="BG92" s="47"/>
      <c r="BH92" s="47"/>
      <c r="BI92" s="47"/>
      <c r="BJ92" s="47"/>
      <c r="BK92" s="47"/>
      <c r="BL92" s="47"/>
      <c r="BM92" s="47"/>
      <c r="BN92" s="47"/>
      <c r="BO92" s="47"/>
      <c r="BP92" s="47"/>
      <c r="BQ92" s="47"/>
      <c r="BR92" s="47"/>
      <c r="BS92" s="47"/>
      <c r="BT92" s="47"/>
      <c r="BU92" s="47"/>
      <c r="BV92" s="47"/>
      <c r="BW92" s="47"/>
      <c r="BX92" s="47"/>
      <c r="BY92" s="47"/>
      <c r="BZ92" s="47"/>
      <c r="CA92" s="47"/>
      <c r="CB92" s="47"/>
      <c r="CC92" s="47"/>
      <c r="CD92" s="47"/>
      <c r="CE92" s="47"/>
      <c r="CF92" s="47"/>
      <c r="CG92" s="47"/>
      <c r="CH92" s="47"/>
      <c r="CI92" s="47"/>
      <c r="CJ92" s="47"/>
      <c r="CK92" s="47"/>
      <c r="CL92" s="47"/>
      <c r="CM92" s="47"/>
      <c r="CN92" s="47"/>
    </row>
    <row r="93" spans="19:92" x14ac:dyDescent="0.25"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47"/>
      <c r="AO93" s="47"/>
      <c r="AP93" s="47"/>
      <c r="AQ93" s="47"/>
      <c r="AR93" s="47"/>
      <c r="AS93" s="47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7"/>
      <c r="BE93" s="47"/>
      <c r="BF93" s="47"/>
      <c r="BG93" s="47"/>
      <c r="BH93" s="47"/>
      <c r="BI93" s="47"/>
      <c r="BJ93" s="47"/>
      <c r="BK93" s="47"/>
      <c r="BL93" s="47"/>
      <c r="BM93" s="47"/>
      <c r="BN93" s="47"/>
      <c r="BO93" s="47"/>
      <c r="BP93" s="47"/>
      <c r="BQ93" s="47"/>
      <c r="BR93" s="47"/>
      <c r="BS93" s="47"/>
      <c r="BT93" s="47"/>
      <c r="BU93" s="47"/>
      <c r="BV93" s="47"/>
      <c r="BW93" s="47"/>
      <c r="BX93" s="47"/>
      <c r="BY93" s="47"/>
      <c r="BZ93" s="47"/>
      <c r="CA93" s="47"/>
      <c r="CB93" s="47"/>
      <c r="CC93" s="47"/>
      <c r="CD93" s="47"/>
      <c r="CE93" s="47"/>
      <c r="CF93" s="47"/>
      <c r="CG93" s="47"/>
      <c r="CH93" s="47"/>
      <c r="CI93" s="47"/>
      <c r="CJ93" s="47"/>
      <c r="CK93" s="47"/>
      <c r="CL93" s="47"/>
      <c r="CM93" s="47"/>
      <c r="CN93" s="47"/>
    </row>
    <row r="94" spans="19:92" x14ac:dyDescent="0.25"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47"/>
      <c r="BI94" s="47"/>
      <c r="BJ94" s="47"/>
      <c r="BK94" s="47"/>
      <c r="BL94" s="47"/>
      <c r="BM94" s="47"/>
      <c r="BN94" s="47"/>
      <c r="BO94" s="47"/>
      <c r="BP94" s="47"/>
      <c r="BQ94" s="47"/>
      <c r="BR94" s="47"/>
      <c r="BS94" s="47"/>
      <c r="BT94" s="47"/>
      <c r="BU94" s="47"/>
      <c r="BV94" s="47"/>
      <c r="BW94" s="47"/>
      <c r="BX94" s="47"/>
      <c r="BY94" s="47"/>
      <c r="BZ94" s="47"/>
      <c r="CA94" s="47"/>
      <c r="CB94" s="47"/>
      <c r="CC94" s="47"/>
      <c r="CD94" s="47"/>
      <c r="CE94" s="47"/>
      <c r="CF94" s="47"/>
      <c r="CG94" s="47"/>
      <c r="CH94" s="47"/>
      <c r="CI94" s="47"/>
      <c r="CJ94" s="47"/>
      <c r="CK94" s="47"/>
      <c r="CL94" s="47"/>
      <c r="CM94" s="47"/>
      <c r="CN94" s="47"/>
    </row>
    <row r="95" spans="19:92" x14ac:dyDescent="0.25"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</row>
    <row r="96" spans="19:92" x14ac:dyDescent="0.25"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47"/>
      <c r="AO96" s="47"/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/>
      <c r="BE96" s="47"/>
      <c r="BF96" s="47"/>
      <c r="BG96" s="47"/>
      <c r="BH96" s="47"/>
      <c r="BI96" s="47"/>
      <c r="BJ96" s="47"/>
      <c r="BK96" s="47"/>
      <c r="BL96" s="47"/>
      <c r="BM96" s="47"/>
      <c r="BN96" s="47"/>
      <c r="BO96" s="47"/>
      <c r="BP96" s="47"/>
      <c r="BQ96" s="47"/>
      <c r="BR96" s="47"/>
      <c r="BS96" s="47"/>
      <c r="BT96" s="47"/>
      <c r="BU96" s="47"/>
      <c r="BV96" s="47"/>
      <c r="BW96" s="47"/>
      <c r="BX96" s="47"/>
      <c r="BY96" s="47"/>
      <c r="BZ96" s="47"/>
      <c r="CA96" s="47"/>
      <c r="CB96" s="47"/>
      <c r="CC96" s="47"/>
      <c r="CD96" s="47"/>
      <c r="CE96" s="47"/>
      <c r="CF96" s="47"/>
      <c r="CG96" s="47"/>
      <c r="CH96" s="47"/>
      <c r="CI96" s="47"/>
      <c r="CJ96" s="47"/>
      <c r="CK96" s="47"/>
      <c r="CL96" s="47"/>
      <c r="CM96" s="47"/>
      <c r="CN96" s="47"/>
    </row>
    <row r="97" spans="19:92" x14ac:dyDescent="0.25"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7"/>
      <c r="BN97" s="47"/>
      <c r="BO97" s="47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47"/>
      <c r="CD97" s="47"/>
      <c r="CE97" s="47"/>
      <c r="CF97" s="47"/>
      <c r="CG97" s="47"/>
      <c r="CH97" s="47"/>
      <c r="CI97" s="47"/>
      <c r="CJ97" s="47"/>
      <c r="CK97" s="47"/>
      <c r="CL97" s="47"/>
      <c r="CM97" s="47"/>
      <c r="CN97" s="47"/>
    </row>
    <row r="98" spans="19:92" x14ac:dyDescent="0.25"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47"/>
      <c r="BI98" s="47"/>
      <c r="BJ98" s="47"/>
      <c r="BK98" s="47"/>
      <c r="BL98" s="47"/>
      <c r="BM98" s="47"/>
      <c r="BN98" s="47"/>
      <c r="BO98" s="47"/>
      <c r="BP98" s="47"/>
      <c r="BQ98" s="47"/>
      <c r="BR98" s="47"/>
      <c r="BS98" s="47"/>
      <c r="BT98" s="47"/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7"/>
      <c r="CG98" s="47"/>
      <c r="CH98" s="47"/>
      <c r="CI98" s="47"/>
      <c r="CJ98" s="47"/>
      <c r="CK98" s="47"/>
      <c r="CL98" s="47"/>
      <c r="CM98" s="47"/>
      <c r="CN98" s="47"/>
    </row>
    <row r="99" spans="19:92" x14ac:dyDescent="0.25"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  <c r="AQ99" s="47"/>
      <c r="AR99" s="47"/>
      <c r="AS99" s="47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F99" s="47"/>
      <c r="BG99" s="47"/>
      <c r="BH99" s="47"/>
      <c r="BI99" s="47"/>
      <c r="BJ99" s="47"/>
      <c r="BK99" s="47"/>
      <c r="BL99" s="47"/>
      <c r="BM99" s="47"/>
      <c r="BN99" s="47"/>
      <c r="BO99" s="47"/>
      <c r="BP99" s="47"/>
      <c r="BQ99" s="47"/>
      <c r="BR99" s="47"/>
      <c r="BS99" s="47"/>
      <c r="BT99" s="47"/>
      <c r="BU99" s="47"/>
      <c r="BV99" s="47"/>
      <c r="BW99" s="47"/>
      <c r="BX99" s="47"/>
      <c r="BY99" s="47"/>
      <c r="BZ99" s="47"/>
      <c r="CA99" s="47"/>
      <c r="CB99" s="47"/>
      <c r="CC99" s="47"/>
      <c r="CD99" s="47"/>
      <c r="CE99" s="47"/>
      <c r="CF99" s="47"/>
      <c r="CG99" s="47"/>
      <c r="CH99" s="47"/>
      <c r="CI99" s="47"/>
      <c r="CJ99" s="47"/>
      <c r="CK99" s="47"/>
      <c r="CL99" s="47"/>
      <c r="CM99" s="47"/>
      <c r="CN99" s="47"/>
    </row>
    <row r="100" spans="19:92" x14ac:dyDescent="0.25"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  <c r="BH100" s="47"/>
      <c r="BI100" s="47"/>
      <c r="BJ100" s="47"/>
      <c r="BK100" s="47"/>
      <c r="BL100" s="47"/>
      <c r="BM100" s="47"/>
      <c r="BN100" s="47"/>
      <c r="BO100" s="47"/>
      <c r="BP100" s="47"/>
      <c r="BQ100" s="47"/>
      <c r="BR100" s="47"/>
      <c r="BS100" s="47"/>
      <c r="BT100" s="47"/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7"/>
      <c r="CG100" s="47"/>
      <c r="CH100" s="47"/>
      <c r="CI100" s="47"/>
      <c r="CJ100" s="47"/>
      <c r="CK100" s="47"/>
      <c r="CL100" s="47"/>
      <c r="CM100" s="47"/>
      <c r="CN100" s="47"/>
    </row>
    <row r="101" spans="19:92" x14ac:dyDescent="0.25"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  <c r="AQ101" s="47"/>
      <c r="AR101" s="47"/>
      <c r="AS101" s="47"/>
      <c r="AT101" s="47"/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  <c r="BE101" s="47"/>
      <c r="BF101" s="47"/>
      <c r="BG101" s="47"/>
      <c r="BH101" s="47"/>
      <c r="BI101" s="47"/>
      <c r="BJ101" s="47"/>
      <c r="BK101" s="47"/>
      <c r="BL101" s="47"/>
      <c r="BM101" s="47"/>
      <c r="BN101" s="47"/>
      <c r="BO101" s="47"/>
      <c r="BP101" s="47"/>
      <c r="BQ101" s="47"/>
      <c r="BR101" s="47"/>
      <c r="BS101" s="47"/>
      <c r="BT101" s="47"/>
      <c r="BU101" s="47"/>
      <c r="BV101" s="47"/>
      <c r="BW101" s="47"/>
      <c r="BX101" s="47"/>
      <c r="BY101" s="47"/>
      <c r="BZ101" s="47"/>
      <c r="CA101" s="47"/>
      <c r="CB101" s="47"/>
      <c r="CC101" s="47"/>
      <c r="CD101" s="47"/>
      <c r="CE101" s="47"/>
      <c r="CF101" s="47"/>
      <c r="CG101" s="47"/>
      <c r="CH101" s="47"/>
      <c r="CI101" s="47"/>
      <c r="CJ101" s="47"/>
      <c r="CK101" s="47"/>
      <c r="CL101" s="47"/>
      <c r="CM101" s="47"/>
      <c r="CN101" s="47"/>
    </row>
    <row r="102" spans="19:92" x14ac:dyDescent="0.25"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  <c r="BH102" s="47"/>
      <c r="BI102" s="47"/>
      <c r="BJ102" s="47"/>
      <c r="BK102" s="47"/>
      <c r="BL102" s="47"/>
      <c r="BM102" s="47"/>
      <c r="BN102" s="47"/>
      <c r="BO102" s="47"/>
      <c r="BP102" s="47"/>
      <c r="BQ102" s="47"/>
      <c r="BR102" s="47"/>
      <c r="BS102" s="47"/>
      <c r="BT102" s="47"/>
      <c r="BU102" s="47"/>
      <c r="BV102" s="47"/>
      <c r="BW102" s="47"/>
      <c r="BX102" s="47"/>
      <c r="BY102" s="47"/>
      <c r="BZ102" s="47"/>
      <c r="CA102" s="47"/>
      <c r="CB102" s="47"/>
      <c r="CC102" s="47"/>
      <c r="CD102" s="47"/>
      <c r="CE102" s="47"/>
      <c r="CF102" s="47"/>
      <c r="CG102" s="47"/>
      <c r="CH102" s="47"/>
      <c r="CI102" s="47"/>
      <c r="CJ102" s="47"/>
      <c r="CK102" s="47"/>
      <c r="CL102" s="47"/>
      <c r="CM102" s="47"/>
      <c r="CN102" s="47"/>
    </row>
    <row r="103" spans="19:92" x14ac:dyDescent="0.25"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7"/>
      <c r="CH103" s="47"/>
      <c r="CI103" s="47"/>
      <c r="CJ103" s="47"/>
      <c r="CK103" s="47"/>
      <c r="CL103" s="47"/>
      <c r="CM103" s="47"/>
      <c r="CN103" s="47"/>
    </row>
    <row r="104" spans="19:92" x14ac:dyDescent="0.25"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47"/>
      <c r="BO104" s="47"/>
      <c r="BP104" s="47"/>
      <c r="BQ104" s="47"/>
      <c r="BR104" s="47"/>
      <c r="BS104" s="47"/>
      <c r="BT104" s="47"/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7"/>
      <c r="CG104" s="47"/>
      <c r="CH104" s="47"/>
      <c r="CI104" s="47"/>
      <c r="CJ104" s="47"/>
      <c r="CK104" s="47"/>
      <c r="CL104" s="47"/>
      <c r="CM104" s="47"/>
      <c r="CN104" s="47"/>
    </row>
    <row r="105" spans="19:92" x14ac:dyDescent="0.25"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47"/>
      <c r="AO105" s="47"/>
      <c r="AP105" s="47"/>
      <c r="AQ105" s="47"/>
      <c r="AR105" s="47"/>
      <c r="AS105" s="47"/>
      <c r="AT105" s="47"/>
      <c r="AU105" s="47"/>
      <c r="AV105" s="47"/>
      <c r="AW105" s="47"/>
      <c r="AX105" s="47"/>
      <c r="AY105" s="47"/>
      <c r="AZ105" s="47"/>
      <c r="BA105" s="47"/>
      <c r="BB105" s="47"/>
      <c r="BC105" s="47"/>
      <c r="BD105" s="47"/>
      <c r="BE105" s="47"/>
      <c r="BF105" s="47"/>
      <c r="BG105" s="47"/>
      <c r="BH105" s="47"/>
      <c r="BI105" s="47"/>
      <c r="BJ105" s="47"/>
      <c r="BK105" s="47"/>
      <c r="BL105" s="47"/>
      <c r="BM105" s="47"/>
      <c r="BN105" s="47"/>
      <c r="BO105" s="47"/>
      <c r="BP105" s="47"/>
      <c r="BQ105" s="47"/>
      <c r="BR105" s="47"/>
      <c r="BS105" s="47"/>
      <c r="BT105" s="47"/>
      <c r="BU105" s="47"/>
      <c r="BV105" s="47"/>
      <c r="BW105" s="47"/>
      <c r="BX105" s="47"/>
      <c r="BY105" s="47"/>
      <c r="BZ105" s="47"/>
      <c r="CA105" s="47"/>
      <c r="CB105" s="47"/>
      <c r="CC105" s="47"/>
      <c r="CD105" s="47"/>
      <c r="CE105" s="47"/>
      <c r="CF105" s="47"/>
      <c r="CG105" s="47"/>
      <c r="CH105" s="47"/>
      <c r="CI105" s="47"/>
      <c r="CJ105" s="47"/>
      <c r="CK105" s="47"/>
      <c r="CL105" s="47"/>
      <c r="CM105" s="47"/>
      <c r="CN105" s="47"/>
    </row>
    <row r="106" spans="19:92" x14ac:dyDescent="0.25"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</row>
    <row r="107" spans="19:92" x14ac:dyDescent="0.25"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  <c r="AK107" s="47"/>
      <c r="AL107" s="47"/>
      <c r="AM107" s="47"/>
      <c r="AN107" s="47"/>
      <c r="AO107" s="47"/>
      <c r="AP107" s="47"/>
      <c r="AQ107" s="47"/>
      <c r="AR107" s="47"/>
      <c r="AS107" s="47"/>
      <c r="AT107" s="47"/>
      <c r="AU107" s="47"/>
      <c r="AV107" s="47"/>
      <c r="AW107" s="47"/>
      <c r="AX107" s="47"/>
      <c r="AY107" s="47"/>
      <c r="AZ107" s="47"/>
      <c r="BA107" s="47"/>
      <c r="BB107" s="47"/>
      <c r="BC107" s="47"/>
      <c r="BD107" s="47"/>
      <c r="BE107" s="47"/>
      <c r="BF107" s="47"/>
      <c r="BG107" s="47"/>
      <c r="BH107" s="47"/>
      <c r="BI107" s="47"/>
      <c r="BJ107" s="47"/>
      <c r="BK107" s="47"/>
      <c r="BL107" s="47"/>
      <c r="BM107" s="47"/>
      <c r="BN107" s="47"/>
      <c r="BO107" s="47"/>
      <c r="BP107" s="47"/>
      <c r="BQ107" s="47"/>
      <c r="BR107" s="47"/>
      <c r="BS107" s="47"/>
      <c r="BT107" s="47"/>
      <c r="BU107" s="47"/>
      <c r="BV107" s="47"/>
      <c r="BW107" s="47"/>
      <c r="BX107" s="47"/>
      <c r="BY107" s="47"/>
      <c r="BZ107" s="47"/>
      <c r="CA107" s="47"/>
      <c r="CB107" s="47"/>
      <c r="CC107" s="47"/>
      <c r="CD107" s="47"/>
      <c r="CE107" s="47"/>
      <c r="CF107" s="47"/>
      <c r="CG107" s="47"/>
      <c r="CH107" s="47"/>
      <c r="CI107" s="47"/>
      <c r="CJ107" s="47"/>
      <c r="CK107" s="47"/>
      <c r="CL107" s="47"/>
      <c r="CM107" s="47"/>
      <c r="CN107" s="47"/>
    </row>
    <row r="108" spans="19:92" x14ac:dyDescent="0.25"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  <c r="AK108" s="47"/>
      <c r="AL108" s="47"/>
      <c r="AM108" s="47"/>
      <c r="AN108" s="47"/>
      <c r="AO108" s="47"/>
      <c r="AP108" s="47"/>
      <c r="AQ108" s="47"/>
      <c r="AR108" s="47"/>
      <c r="AS108" s="47"/>
      <c r="AT108" s="47"/>
      <c r="AU108" s="47"/>
      <c r="AV108" s="47"/>
      <c r="AW108" s="47"/>
      <c r="AX108" s="47"/>
      <c r="AY108" s="47"/>
      <c r="AZ108" s="47"/>
      <c r="BA108" s="47"/>
      <c r="BB108" s="47"/>
      <c r="BC108" s="47"/>
      <c r="BD108" s="47"/>
      <c r="BE108" s="47"/>
      <c r="BF108" s="47"/>
      <c r="BG108" s="47"/>
      <c r="BH108" s="47"/>
      <c r="BI108" s="47"/>
      <c r="BJ108" s="47"/>
      <c r="BK108" s="47"/>
      <c r="BL108" s="47"/>
      <c r="BM108" s="47"/>
      <c r="BN108" s="47"/>
      <c r="BO108" s="47"/>
      <c r="BP108" s="47"/>
      <c r="BQ108" s="47"/>
      <c r="BR108" s="47"/>
      <c r="BS108" s="47"/>
      <c r="BT108" s="47"/>
      <c r="BU108" s="47"/>
      <c r="BV108" s="47"/>
      <c r="BW108" s="47"/>
      <c r="BX108" s="47"/>
      <c r="BY108" s="47"/>
      <c r="BZ108" s="47"/>
      <c r="CA108" s="47"/>
      <c r="CB108" s="47"/>
      <c r="CC108" s="47"/>
      <c r="CD108" s="47"/>
      <c r="CE108" s="47"/>
      <c r="CF108" s="47"/>
      <c r="CG108" s="47"/>
      <c r="CH108" s="47"/>
      <c r="CI108" s="47"/>
      <c r="CJ108" s="47"/>
      <c r="CK108" s="47"/>
      <c r="CL108" s="47"/>
      <c r="CM108" s="47"/>
      <c r="CN108" s="47"/>
    </row>
    <row r="109" spans="19:92" x14ac:dyDescent="0.25"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  <c r="BZ109" s="47"/>
      <c r="CA109" s="47"/>
      <c r="CB109" s="47"/>
      <c r="CC109" s="47"/>
      <c r="CD109" s="47"/>
      <c r="CE109" s="47"/>
      <c r="CF109" s="47"/>
      <c r="CG109" s="47"/>
      <c r="CH109" s="47"/>
      <c r="CI109" s="47"/>
      <c r="CJ109" s="47"/>
      <c r="CK109" s="47"/>
      <c r="CL109" s="47"/>
      <c r="CM109" s="47"/>
      <c r="CN109" s="47"/>
    </row>
    <row r="110" spans="19:92" x14ac:dyDescent="0.25"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  <c r="AK110" s="47"/>
      <c r="AL110" s="47"/>
      <c r="AM110" s="47"/>
      <c r="AN110" s="47"/>
      <c r="AO110" s="47"/>
      <c r="AP110" s="47"/>
      <c r="AQ110" s="47"/>
      <c r="AR110" s="47"/>
      <c r="AS110" s="47"/>
      <c r="AT110" s="47"/>
      <c r="AU110" s="47"/>
      <c r="AV110" s="47"/>
      <c r="AW110" s="47"/>
      <c r="AX110" s="47"/>
      <c r="AY110" s="47"/>
      <c r="AZ110" s="47"/>
      <c r="BA110" s="47"/>
      <c r="BB110" s="47"/>
      <c r="BC110" s="47"/>
      <c r="BD110" s="47"/>
      <c r="BE110" s="47"/>
      <c r="BF110" s="47"/>
      <c r="BG110" s="47"/>
      <c r="BH110" s="47"/>
      <c r="BI110" s="47"/>
      <c r="BJ110" s="47"/>
      <c r="BK110" s="47"/>
      <c r="BL110" s="47"/>
      <c r="BM110" s="47"/>
      <c r="BN110" s="47"/>
      <c r="BO110" s="47"/>
      <c r="BP110" s="47"/>
      <c r="BQ110" s="47"/>
      <c r="BR110" s="47"/>
      <c r="BS110" s="47"/>
      <c r="BT110" s="47"/>
      <c r="BU110" s="47"/>
      <c r="BV110" s="47"/>
      <c r="BW110" s="47"/>
      <c r="BX110" s="47"/>
      <c r="BY110" s="47"/>
      <c r="BZ110" s="47"/>
      <c r="CA110" s="47"/>
      <c r="CB110" s="47"/>
      <c r="CC110" s="47"/>
      <c r="CD110" s="47"/>
      <c r="CE110" s="47"/>
      <c r="CF110" s="47"/>
      <c r="CG110" s="47"/>
      <c r="CH110" s="47"/>
      <c r="CI110" s="47"/>
      <c r="CJ110" s="47"/>
      <c r="CK110" s="47"/>
      <c r="CL110" s="47"/>
      <c r="CM110" s="47"/>
      <c r="CN110" s="47"/>
    </row>
    <row r="111" spans="19:92" x14ac:dyDescent="0.25"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47"/>
      <c r="AO111" s="47"/>
      <c r="AP111" s="47"/>
      <c r="AQ111" s="47"/>
      <c r="AR111" s="47"/>
      <c r="AS111" s="47"/>
      <c r="AT111" s="47"/>
      <c r="AU111" s="47"/>
      <c r="AV111" s="47"/>
      <c r="AW111" s="47"/>
      <c r="AX111" s="47"/>
      <c r="AY111" s="47"/>
      <c r="AZ111" s="47"/>
      <c r="BA111" s="47"/>
      <c r="BB111" s="47"/>
      <c r="BC111" s="47"/>
      <c r="BD111" s="47"/>
      <c r="BE111" s="47"/>
      <c r="BF111" s="47"/>
      <c r="BG111" s="47"/>
      <c r="BH111" s="47"/>
      <c r="BI111" s="47"/>
      <c r="BJ111" s="47"/>
      <c r="BK111" s="47"/>
      <c r="BL111" s="47"/>
      <c r="BM111" s="47"/>
      <c r="BN111" s="47"/>
      <c r="BO111" s="47"/>
      <c r="BP111" s="47"/>
      <c r="BQ111" s="47"/>
      <c r="BR111" s="47"/>
      <c r="BS111" s="47"/>
      <c r="BT111" s="47"/>
      <c r="BU111" s="47"/>
      <c r="BV111" s="47"/>
      <c r="BW111" s="47"/>
      <c r="BX111" s="47"/>
      <c r="BY111" s="47"/>
      <c r="BZ111" s="47"/>
      <c r="CA111" s="47"/>
      <c r="CB111" s="47"/>
      <c r="CC111" s="47"/>
      <c r="CD111" s="47"/>
      <c r="CE111" s="47"/>
      <c r="CF111" s="47"/>
      <c r="CG111" s="47"/>
      <c r="CH111" s="47"/>
      <c r="CI111" s="47"/>
      <c r="CJ111" s="47"/>
      <c r="CK111" s="47"/>
      <c r="CL111" s="47"/>
      <c r="CM111" s="47"/>
      <c r="CN111" s="47"/>
    </row>
    <row r="112" spans="19:92" x14ac:dyDescent="0.25"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</row>
    <row r="113" spans="19:92" x14ac:dyDescent="0.25"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  <c r="AK113" s="47"/>
      <c r="AL113" s="47"/>
      <c r="AM113" s="47"/>
      <c r="AN113" s="47"/>
      <c r="AO113" s="47"/>
      <c r="AP113" s="47"/>
      <c r="AQ113" s="47"/>
      <c r="AR113" s="47"/>
      <c r="AS113" s="47"/>
      <c r="AT113" s="47"/>
      <c r="AU113" s="47"/>
      <c r="AV113" s="47"/>
      <c r="AW113" s="47"/>
      <c r="AX113" s="47"/>
      <c r="AY113" s="47"/>
      <c r="AZ113" s="47"/>
      <c r="BA113" s="47"/>
      <c r="BB113" s="47"/>
      <c r="BC113" s="47"/>
      <c r="BD113" s="47"/>
      <c r="BE113" s="47"/>
      <c r="BF113" s="47"/>
      <c r="BG113" s="47"/>
      <c r="BH113" s="47"/>
      <c r="BI113" s="47"/>
      <c r="BJ113" s="47"/>
      <c r="BK113" s="47"/>
      <c r="BL113" s="47"/>
      <c r="BM113" s="47"/>
      <c r="BN113" s="47"/>
      <c r="BO113" s="47"/>
      <c r="BP113" s="47"/>
      <c r="BQ113" s="47"/>
      <c r="BR113" s="47"/>
      <c r="BS113" s="47"/>
      <c r="BT113" s="47"/>
      <c r="BU113" s="47"/>
      <c r="BV113" s="47"/>
      <c r="BW113" s="47"/>
      <c r="BX113" s="47"/>
      <c r="BY113" s="47"/>
      <c r="BZ113" s="47"/>
      <c r="CA113" s="47"/>
      <c r="CB113" s="47"/>
      <c r="CC113" s="47"/>
      <c r="CD113" s="47"/>
      <c r="CE113" s="47"/>
      <c r="CF113" s="47"/>
      <c r="CG113" s="47"/>
      <c r="CH113" s="47"/>
      <c r="CI113" s="47"/>
      <c r="CJ113" s="47"/>
      <c r="CK113" s="47"/>
      <c r="CL113" s="47"/>
      <c r="CM113" s="47"/>
      <c r="CN113" s="47"/>
    </row>
    <row r="114" spans="19:92" x14ac:dyDescent="0.25"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47"/>
      <c r="AO114" s="47"/>
      <c r="AP114" s="47"/>
      <c r="AQ114" s="47"/>
      <c r="AR114" s="47"/>
      <c r="AS114" s="47"/>
      <c r="AT114" s="47"/>
      <c r="AU114" s="47"/>
      <c r="AV114" s="47"/>
      <c r="AW114" s="47"/>
      <c r="AX114" s="47"/>
      <c r="AY114" s="47"/>
      <c r="AZ114" s="47"/>
      <c r="BA114" s="47"/>
      <c r="BB114" s="47"/>
      <c r="BC114" s="47"/>
      <c r="BD114" s="47"/>
      <c r="BE114" s="47"/>
      <c r="BF114" s="47"/>
      <c r="BG114" s="47"/>
      <c r="BH114" s="47"/>
      <c r="BI114" s="47"/>
      <c r="BJ114" s="47"/>
      <c r="BK114" s="47"/>
      <c r="BL114" s="47"/>
      <c r="BM114" s="47"/>
      <c r="BN114" s="47"/>
      <c r="BO114" s="47"/>
      <c r="BP114" s="47"/>
      <c r="BQ114" s="47"/>
      <c r="BR114" s="47"/>
      <c r="BS114" s="47"/>
      <c r="BT114" s="47"/>
      <c r="BU114" s="47"/>
      <c r="BV114" s="47"/>
      <c r="BW114" s="47"/>
      <c r="BX114" s="47"/>
      <c r="BY114" s="47"/>
      <c r="BZ114" s="47"/>
      <c r="CA114" s="47"/>
      <c r="CB114" s="47"/>
      <c r="CC114" s="47"/>
      <c r="CD114" s="47"/>
      <c r="CE114" s="47"/>
      <c r="CF114" s="47"/>
      <c r="CG114" s="47"/>
      <c r="CH114" s="47"/>
      <c r="CI114" s="47"/>
      <c r="CJ114" s="47"/>
      <c r="CK114" s="47"/>
      <c r="CL114" s="47"/>
      <c r="CM114" s="47"/>
      <c r="CN114" s="47"/>
    </row>
    <row r="115" spans="19:92" x14ac:dyDescent="0.25"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  <c r="AK115" s="47"/>
      <c r="AL115" s="47"/>
      <c r="AM115" s="47"/>
      <c r="AN115" s="47"/>
      <c r="AO115" s="47"/>
      <c r="AP115" s="47"/>
      <c r="AQ115" s="47"/>
      <c r="AR115" s="47"/>
      <c r="AS115" s="47"/>
      <c r="AT115" s="47"/>
      <c r="AU115" s="47"/>
      <c r="AV115" s="47"/>
      <c r="AW115" s="47"/>
      <c r="AX115" s="47"/>
      <c r="AY115" s="47"/>
      <c r="AZ115" s="47"/>
      <c r="BA115" s="47"/>
      <c r="BB115" s="47"/>
      <c r="BC115" s="47"/>
      <c r="BD115" s="47"/>
      <c r="BE115" s="47"/>
      <c r="BF115" s="47"/>
      <c r="BG115" s="47"/>
      <c r="BH115" s="47"/>
      <c r="BI115" s="47"/>
      <c r="BJ115" s="47"/>
      <c r="BK115" s="47"/>
      <c r="BL115" s="47"/>
      <c r="BM115" s="47"/>
      <c r="BN115" s="47"/>
      <c r="BO115" s="47"/>
      <c r="BP115" s="47"/>
      <c r="BQ115" s="47"/>
      <c r="BR115" s="47"/>
      <c r="BS115" s="47"/>
      <c r="BT115" s="47"/>
      <c r="BU115" s="47"/>
      <c r="BV115" s="47"/>
      <c r="BW115" s="47"/>
      <c r="BX115" s="47"/>
      <c r="BY115" s="47"/>
      <c r="BZ115" s="47"/>
      <c r="CA115" s="47"/>
      <c r="CB115" s="47"/>
      <c r="CC115" s="47"/>
      <c r="CD115" s="47"/>
      <c r="CE115" s="47"/>
      <c r="CF115" s="47"/>
      <c r="CG115" s="47"/>
      <c r="CH115" s="47"/>
      <c r="CI115" s="47"/>
      <c r="CJ115" s="47"/>
      <c r="CK115" s="47"/>
      <c r="CL115" s="47"/>
      <c r="CM115" s="47"/>
      <c r="CN115" s="47"/>
    </row>
    <row r="116" spans="19:92" x14ac:dyDescent="0.25"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  <c r="AK116" s="47"/>
      <c r="AL116" s="47"/>
      <c r="AM116" s="47"/>
      <c r="AN116" s="47"/>
      <c r="AO116" s="47"/>
      <c r="AP116" s="47"/>
      <c r="AQ116" s="47"/>
      <c r="AR116" s="47"/>
      <c r="AS116" s="47"/>
      <c r="AT116" s="47"/>
      <c r="AU116" s="47"/>
      <c r="AV116" s="47"/>
      <c r="AW116" s="47"/>
      <c r="AX116" s="47"/>
      <c r="AY116" s="47"/>
      <c r="AZ116" s="47"/>
      <c r="BA116" s="47"/>
      <c r="BB116" s="47"/>
      <c r="BC116" s="47"/>
      <c r="BD116" s="47"/>
      <c r="BE116" s="47"/>
      <c r="BF116" s="47"/>
      <c r="BG116" s="47"/>
      <c r="BH116" s="47"/>
      <c r="BI116" s="47"/>
      <c r="BJ116" s="47"/>
      <c r="BK116" s="47"/>
      <c r="BL116" s="47"/>
      <c r="BM116" s="47"/>
      <c r="BN116" s="47"/>
      <c r="BO116" s="47"/>
      <c r="BP116" s="47"/>
      <c r="BQ116" s="47"/>
      <c r="BR116" s="47"/>
      <c r="BS116" s="47"/>
      <c r="BT116" s="47"/>
      <c r="BU116" s="47"/>
      <c r="BV116" s="47"/>
      <c r="BW116" s="47"/>
      <c r="BX116" s="47"/>
      <c r="BY116" s="47"/>
      <c r="BZ116" s="47"/>
      <c r="CA116" s="47"/>
      <c r="CB116" s="47"/>
      <c r="CC116" s="47"/>
      <c r="CD116" s="47"/>
      <c r="CE116" s="47"/>
      <c r="CF116" s="47"/>
      <c r="CG116" s="47"/>
      <c r="CH116" s="47"/>
      <c r="CI116" s="47"/>
      <c r="CJ116" s="47"/>
      <c r="CK116" s="47"/>
      <c r="CL116" s="47"/>
      <c r="CM116" s="47"/>
      <c r="CN116" s="47"/>
    </row>
    <row r="117" spans="19:92" x14ac:dyDescent="0.25"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47"/>
      <c r="AO117" s="47"/>
      <c r="AP117" s="47"/>
      <c r="AQ117" s="47"/>
      <c r="AR117" s="47"/>
      <c r="AS117" s="47"/>
      <c r="AT117" s="47"/>
      <c r="AU117" s="47"/>
      <c r="AV117" s="47"/>
      <c r="AW117" s="47"/>
      <c r="AX117" s="47"/>
      <c r="AY117" s="47"/>
      <c r="AZ117" s="47"/>
      <c r="BA117" s="47"/>
      <c r="BB117" s="47"/>
      <c r="BC117" s="47"/>
      <c r="BD117" s="47"/>
      <c r="BE117" s="47"/>
      <c r="BF117" s="47"/>
      <c r="BG117" s="47"/>
      <c r="BH117" s="47"/>
      <c r="BI117" s="47"/>
      <c r="BJ117" s="47"/>
      <c r="BK117" s="47"/>
      <c r="BL117" s="47"/>
      <c r="BM117" s="47"/>
      <c r="BN117" s="47"/>
      <c r="BO117" s="47"/>
      <c r="BP117" s="47"/>
      <c r="BQ117" s="47"/>
      <c r="BR117" s="47"/>
      <c r="BS117" s="47"/>
      <c r="BT117" s="47"/>
      <c r="BU117" s="47"/>
      <c r="BV117" s="47"/>
      <c r="BW117" s="47"/>
      <c r="BX117" s="47"/>
      <c r="BY117" s="47"/>
      <c r="BZ117" s="47"/>
      <c r="CA117" s="47"/>
      <c r="CB117" s="47"/>
      <c r="CC117" s="47"/>
      <c r="CD117" s="47"/>
      <c r="CE117" s="47"/>
      <c r="CF117" s="47"/>
      <c r="CG117" s="47"/>
      <c r="CH117" s="47"/>
      <c r="CI117" s="47"/>
      <c r="CJ117" s="47"/>
      <c r="CK117" s="47"/>
      <c r="CL117" s="47"/>
      <c r="CM117" s="47"/>
      <c r="CN117" s="47"/>
    </row>
    <row r="118" spans="19:92" x14ac:dyDescent="0.25"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7"/>
      <c r="CH118" s="47"/>
      <c r="CI118" s="47"/>
      <c r="CJ118" s="47"/>
      <c r="CK118" s="47"/>
      <c r="CL118" s="47"/>
      <c r="CM118" s="47"/>
      <c r="CN118" s="47"/>
    </row>
    <row r="119" spans="19:92" x14ac:dyDescent="0.25"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  <c r="AK119" s="47"/>
      <c r="AL119" s="47"/>
      <c r="AM119" s="47"/>
      <c r="AN119" s="47"/>
      <c r="AO119" s="47"/>
      <c r="AP119" s="47"/>
      <c r="AQ119" s="47"/>
      <c r="AR119" s="47"/>
      <c r="AS119" s="47"/>
      <c r="AT119" s="47"/>
      <c r="AU119" s="47"/>
      <c r="AV119" s="47"/>
      <c r="AW119" s="47"/>
      <c r="AX119" s="47"/>
      <c r="AY119" s="47"/>
      <c r="AZ119" s="47"/>
      <c r="BA119" s="47"/>
      <c r="BB119" s="47"/>
      <c r="BC119" s="47"/>
      <c r="BD119" s="47"/>
      <c r="BE119" s="47"/>
      <c r="BF119" s="47"/>
      <c r="BG119" s="47"/>
      <c r="BH119" s="47"/>
      <c r="BI119" s="47"/>
      <c r="BJ119" s="47"/>
      <c r="BK119" s="47"/>
      <c r="BL119" s="47"/>
      <c r="BM119" s="47"/>
      <c r="BN119" s="47"/>
      <c r="BO119" s="47"/>
      <c r="BP119" s="47"/>
      <c r="BQ119" s="47"/>
      <c r="BR119" s="47"/>
      <c r="BS119" s="47"/>
      <c r="BT119" s="47"/>
      <c r="BU119" s="47"/>
      <c r="BV119" s="47"/>
      <c r="BW119" s="47"/>
      <c r="BX119" s="47"/>
      <c r="BY119" s="47"/>
      <c r="BZ119" s="47"/>
      <c r="CA119" s="47"/>
      <c r="CB119" s="47"/>
      <c r="CC119" s="47"/>
      <c r="CD119" s="47"/>
      <c r="CE119" s="47"/>
      <c r="CF119" s="47"/>
      <c r="CG119" s="47"/>
      <c r="CH119" s="47"/>
      <c r="CI119" s="47"/>
      <c r="CJ119" s="47"/>
      <c r="CK119" s="47"/>
      <c r="CL119" s="47"/>
      <c r="CM119" s="47"/>
      <c r="CN119" s="47"/>
    </row>
    <row r="120" spans="19:92" x14ac:dyDescent="0.25"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47"/>
      <c r="AO120" s="47"/>
      <c r="AP120" s="47"/>
      <c r="AQ120" s="47"/>
      <c r="AR120" s="47"/>
      <c r="AS120" s="47"/>
      <c r="AT120" s="47"/>
      <c r="AU120" s="47"/>
      <c r="AV120" s="47"/>
      <c r="AW120" s="47"/>
      <c r="AX120" s="47"/>
      <c r="AY120" s="47"/>
      <c r="AZ120" s="47"/>
      <c r="BA120" s="47"/>
      <c r="BB120" s="47"/>
      <c r="BC120" s="47"/>
      <c r="BD120" s="47"/>
      <c r="BE120" s="47"/>
      <c r="BF120" s="47"/>
      <c r="BG120" s="47"/>
      <c r="BH120" s="47"/>
      <c r="BI120" s="47"/>
      <c r="BJ120" s="47"/>
      <c r="BK120" s="47"/>
      <c r="BL120" s="47"/>
      <c r="BM120" s="47"/>
      <c r="BN120" s="47"/>
      <c r="BO120" s="47"/>
      <c r="BP120" s="47"/>
      <c r="BQ120" s="47"/>
      <c r="BR120" s="47"/>
      <c r="BS120" s="47"/>
      <c r="BT120" s="47"/>
      <c r="BU120" s="47"/>
      <c r="BV120" s="47"/>
      <c r="BW120" s="47"/>
      <c r="BX120" s="47"/>
      <c r="BY120" s="47"/>
      <c r="BZ120" s="47"/>
      <c r="CA120" s="47"/>
      <c r="CB120" s="47"/>
      <c r="CC120" s="47"/>
      <c r="CD120" s="47"/>
      <c r="CE120" s="47"/>
      <c r="CF120" s="47"/>
      <c r="CG120" s="47"/>
      <c r="CH120" s="47"/>
      <c r="CI120" s="47"/>
      <c r="CJ120" s="47"/>
      <c r="CK120" s="47"/>
      <c r="CL120" s="47"/>
      <c r="CM120" s="47"/>
      <c r="CN120" s="47"/>
    </row>
    <row r="121" spans="19:92" x14ac:dyDescent="0.25"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7"/>
      <c r="CG121" s="47"/>
      <c r="CH121" s="47"/>
      <c r="CI121" s="47"/>
      <c r="CJ121" s="47"/>
      <c r="CK121" s="47"/>
      <c r="CL121" s="47"/>
      <c r="CM121" s="47"/>
      <c r="CN121" s="47"/>
    </row>
    <row r="122" spans="19:92" x14ac:dyDescent="0.25"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  <c r="AK122" s="47"/>
      <c r="AL122" s="47"/>
      <c r="AM122" s="47"/>
      <c r="AN122" s="47"/>
      <c r="AO122" s="47"/>
      <c r="AP122" s="47"/>
      <c r="AQ122" s="47"/>
      <c r="AR122" s="47"/>
      <c r="AS122" s="47"/>
      <c r="AT122" s="47"/>
      <c r="AU122" s="47"/>
      <c r="AV122" s="47"/>
      <c r="AW122" s="47"/>
      <c r="AX122" s="47"/>
      <c r="AY122" s="47"/>
      <c r="AZ122" s="47"/>
      <c r="BA122" s="47"/>
      <c r="BB122" s="47"/>
      <c r="BC122" s="47"/>
      <c r="BD122" s="47"/>
      <c r="BE122" s="47"/>
      <c r="BF122" s="47"/>
      <c r="BG122" s="47"/>
      <c r="BH122" s="47"/>
      <c r="BI122" s="47"/>
      <c r="BJ122" s="47"/>
      <c r="BK122" s="47"/>
      <c r="BL122" s="47"/>
      <c r="BM122" s="47"/>
      <c r="BN122" s="47"/>
      <c r="BO122" s="47"/>
      <c r="BP122" s="47"/>
      <c r="BQ122" s="47"/>
      <c r="BR122" s="47"/>
      <c r="BS122" s="47"/>
      <c r="BT122" s="47"/>
      <c r="BU122" s="47"/>
      <c r="BV122" s="47"/>
      <c r="BW122" s="47"/>
      <c r="BX122" s="47"/>
      <c r="BY122" s="47"/>
      <c r="BZ122" s="47"/>
      <c r="CA122" s="47"/>
      <c r="CB122" s="47"/>
      <c r="CC122" s="47"/>
      <c r="CD122" s="47"/>
      <c r="CE122" s="47"/>
      <c r="CF122" s="47"/>
      <c r="CG122" s="47"/>
      <c r="CH122" s="47"/>
      <c r="CI122" s="47"/>
      <c r="CJ122" s="47"/>
      <c r="CK122" s="47"/>
      <c r="CL122" s="47"/>
      <c r="CM122" s="47"/>
      <c r="CN122" s="47"/>
    </row>
    <row r="123" spans="19:92" x14ac:dyDescent="0.25"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47"/>
      <c r="AO123" s="47"/>
      <c r="AP123" s="47"/>
      <c r="AQ123" s="47"/>
      <c r="AR123" s="47"/>
      <c r="AS123" s="47"/>
      <c r="AT123" s="47"/>
      <c r="AU123" s="47"/>
      <c r="AV123" s="47"/>
      <c r="AW123" s="47"/>
      <c r="AX123" s="47"/>
      <c r="AY123" s="47"/>
      <c r="AZ123" s="47"/>
      <c r="BA123" s="47"/>
      <c r="BB123" s="47"/>
      <c r="BC123" s="47"/>
      <c r="BD123" s="47"/>
      <c r="BE123" s="47"/>
      <c r="BF123" s="47"/>
      <c r="BG123" s="47"/>
      <c r="BH123" s="47"/>
      <c r="BI123" s="47"/>
      <c r="BJ123" s="47"/>
      <c r="BK123" s="47"/>
      <c r="BL123" s="47"/>
      <c r="BM123" s="47"/>
      <c r="BN123" s="47"/>
      <c r="BO123" s="47"/>
      <c r="BP123" s="47"/>
      <c r="BQ123" s="47"/>
      <c r="BR123" s="47"/>
      <c r="BS123" s="47"/>
      <c r="BT123" s="47"/>
      <c r="BU123" s="47"/>
      <c r="BV123" s="47"/>
      <c r="BW123" s="47"/>
      <c r="BX123" s="47"/>
      <c r="BY123" s="47"/>
      <c r="BZ123" s="47"/>
      <c r="CA123" s="47"/>
      <c r="CB123" s="47"/>
      <c r="CC123" s="47"/>
      <c r="CD123" s="47"/>
      <c r="CE123" s="47"/>
      <c r="CF123" s="47"/>
      <c r="CG123" s="47"/>
      <c r="CH123" s="47"/>
      <c r="CI123" s="47"/>
      <c r="CJ123" s="47"/>
      <c r="CK123" s="47"/>
      <c r="CL123" s="47"/>
      <c r="CM123" s="47"/>
      <c r="CN123" s="47"/>
    </row>
    <row r="124" spans="19:92" x14ac:dyDescent="0.25"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</row>
    <row r="125" spans="19:92" x14ac:dyDescent="0.25"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  <c r="AK125" s="47"/>
      <c r="AL125" s="47"/>
      <c r="AM125" s="47"/>
      <c r="AN125" s="47"/>
      <c r="AO125" s="47"/>
      <c r="AP125" s="47"/>
      <c r="AQ125" s="47"/>
      <c r="AR125" s="47"/>
      <c r="AS125" s="47"/>
      <c r="AT125" s="47"/>
      <c r="AU125" s="47"/>
      <c r="AV125" s="47"/>
      <c r="AW125" s="47"/>
      <c r="AX125" s="47"/>
      <c r="AY125" s="47"/>
      <c r="AZ125" s="47"/>
      <c r="BA125" s="47"/>
      <c r="BB125" s="47"/>
      <c r="BC125" s="47"/>
      <c r="BD125" s="47"/>
      <c r="BE125" s="47"/>
      <c r="BF125" s="47"/>
      <c r="BG125" s="47"/>
      <c r="BH125" s="47"/>
      <c r="BI125" s="47"/>
      <c r="BJ125" s="47"/>
      <c r="BK125" s="47"/>
      <c r="BL125" s="47"/>
      <c r="BM125" s="47"/>
      <c r="BN125" s="47"/>
      <c r="BO125" s="47"/>
      <c r="BP125" s="47"/>
      <c r="BQ125" s="47"/>
      <c r="BR125" s="47"/>
      <c r="BS125" s="47"/>
      <c r="BT125" s="47"/>
      <c r="BU125" s="47"/>
      <c r="BV125" s="47"/>
      <c r="BW125" s="47"/>
      <c r="BX125" s="47"/>
      <c r="BY125" s="47"/>
      <c r="BZ125" s="47"/>
      <c r="CA125" s="47"/>
      <c r="CB125" s="47"/>
      <c r="CC125" s="47"/>
      <c r="CD125" s="47"/>
      <c r="CE125" s="47"/>
      <c r="CF125" s="47"/>
      <c r="CG125" s="47"/>
      <c r="CH125" s="47"/>
      <c r="CI125" s="47"/>
      <c r="CJ125" s="47"/>
      <c r="CK125" s="47"/>
      <c r="CL125" s="47"/>
      <c r="CM125" s="47"/>
      <c r="CN125" s="47"/>
    </row>
    <row r="126" spans="19:92" x14ac:dyDescent="0.25">
      <c r="BY126" s="47"/>
      <c r="BZ126" s="47"/>
      <c r="CA126" s="47"/>
      <c r="CB126" s="47"/>
      <c r="CC126" s="47"/>
      <c r="CD126" s="47"/>
      <c r="CE126" s="47"/>
      <c r="CF126" s="47"/>
      <c r="CG126" s="47"/>
      <c r="CH126" s="47"/>
      <c r="CI126" s="47"/>
      <c r="CJ126" s="47"/>
      <c r="CK126" s="47"/>
      <c r="CL126" s="47"/>
      <c r="CM126" s="47"/>
      <c r="CN126" s="47"/>
    </row>
    <row r="127" spans="19:92" x14ac:dyDescent="0.25">
      <c r="BY127" s="47"/>
      <c r="BZ127" s="47"/>
      <c r="CA127" s="47"/>
      <c r="CB127" s="47"/>
      <c r="CC127" s="47"/>
      <c r="CD127" s="47"/>
      <c r="CE127" s="47"/>
      <c r="CF127" s="47"/>
      <c r="CG127" s="47"/>
      <c r="CH127" s="47"/>
      <c r="CI127" s="47"/>
      <c r="CJ127" s="47"/>
      <c r="CK127" s="47"/>
      <c r="CL127" s="47"/>
      <c r="CM127" s="47"/>
      <c r="CN127" s="47"/>
    </row>
  </sheetData>
  <mergeCells count="1">
    <mergeCell ref="B40:R40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96"/>
  <sheetViews>
    <sheetView workbookViewId="0">
      <pane xSplit="16" ySplit="5" topLeftCell="Q6" activePane="bottomRight" state="frozen"/>
      <selection pane="topRight" activeCell="Q1" sqref="Q1"/>
      <selection pane="bottomLeft" activeCell="A6" sqref="A6"/>
      <selection pane="bottomRight" sqref="A1:P4"/>
    </sheetView>
  </sheetViews>
  <sheetFormatPr defaultRowHeight="12.75" x14ac:dyDescent="0.25"/>
  <cols>
    <col min="1" max="1" width="9.7109375" style="51" customWidth="1"/>
    <col min="2" max="2" width="20.42578125" style="51" customWidth="1"/>
    <col min="3" max="3" width="22.28515625" style="51" customWidth="1"/>
    <col min="4" max="4" width="13.7109375" style="56" customWidth="1"/>
    <col min="5" max="15" width="13.7109375" style="56" hidden="1" customWidth="1"/>
    <col min="16" max="16" width="48.140625" style="51" customWidth="1"/>
    <col min="17" max="17" width="21.7109375" style="51" customWidth="1"/>
    <col min="18" max="18" width="20.7109375" style="51" customWidth="1"/>
    <col min="19" max="20" width="13.28515625" style="51" customWidth="1"/>
    <col min="21" max="21" width="12" style="51" customWidth="1"/>
    <col min="22" max="22" width="12.7109375" style="51" customWidth="1"/>
    <col min="23" max="23" width="13.42578125" style="51" customWidth="1"/>
    <col min="24" max="24" width="15.42578125" style="51" customWidth="1"/>
    <col min="25" max="25" width="13.85546875" style="51" customWidth="1"/>
    <col min="26" max="26" width="13.42578125" style="51" customWidth="1"/>
    <col min="27" max="27" width="11.42578125" style="51" customWidth="1"/>
    <col min="28" max="28" width="11.28515625" style="51" customWidth="1"/>
    <col min="29" max="29" width="12.140625" style="51" customWidth="1"/>
    <col min="30" max="16384" width="9.140625" style="51"/>
  </cols>
  <sheetData>
    <row r="1" spans="1:30" ht="15" customHeight="1" x14ac:dyDescent="0.25">
      <c r="A1" s="65" t="s">
        <v>45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7"/>
      <c r="Q1" s="31" t="s">
        <v>66</v>
      </c>
      <c r="R1" s="31" t="s">
        <v>66</v>
      </c>
      <c r="S1" s="31" t="s">
        <v>66</v>
      </c>
      <c r="T1" s="31" t="s">
        <v>66</v>
      </c>
      <c r="U1" s="31" t="s">
        <v>66</v>
      </c>
      <c r="V1" s="31" t="s">
        <v>66</v>
      </c>
      <c r="W1" s="31" t="s">
        <v>66</v>
      </c>
      <c r="X1" s="31" t="s">
        <v>66</v>
      </c>
      <c r="Y1" s="31" t="s">
        <v>66</v>
      </c>
      <c r="Z1" s="31" t="s">
        <v>66</v>
      </c>
      <c r="AA1" s="31" t="s">
        <v>66</v>
      </c>
      <c r="AB1" s="31" t="s">
        <v>66</v>
      </c>
      <c r="AC1" s="31" t="s">
        <v>66</v>
      </c>
      <c r="AD1" s="9"/>
    </row>
    <row r="2" spans="1:30" ht="15" customHeight="1" x14ac:dyDescent="0.25">
      <c r="A2" s="68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32" t="s">
        <v>67</v>
      </c>
      <c r="R2" s="32" t="s">
        <v>67</v>
      </c>
      <c r="S2" s="32" t="s">
        <v>67</v>
      </c>
      <c r="T2" s="32" t="s">
        <v>67</v>
      </c>
      <c r="U2" s="32" t="s">
        <v>67</v>
      </c>
      <c r="V2" s="32" t="s">
        <v>67</v>
      </c>
      <c r="W2" s="32" t="s">
        <v>67</v>
      </c>
      <c r="X2" s="32" t="s">
        <v>67</v>
      </c>
      <c r="Y2" s="32" t="s">
        <v>67</v>
      </c>
      <c r="Z2" s="32" t="s">
        <v>67</v>
      </c>
      <c r="AA2" s="32" t="s">
        <v>67</v>
      </c>
      <c r="AB2" s="32" t="s">
        <v>67</v>
      </c>
      <c r="AC2" s="32" t="s">
        <v>67</v>
      </c>
    </row>
    <row r="3" spans="1:30" ht="15" customHeight="1" x14ac:dyDescent="0.25">
      <c r="A3" s="68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  <c r="Q3" s="18" t="s">
        <v>18</v>
      </c>
      <c r="R3" s="18" t="s">
        <v>19</v>
      </c>
      <c r="S3" s="19" t="s">
        <v>20</v>
      </c>
      <c r="T3" s="19" t="s">
        <v>21</v>
      </c>
      <c r="U3" s="19" t="s">
        <v>22</v>
      </c>
      <c r="V3" s="19" t="s">
        <v>23</v>
      </c>
      <c r="W3" s="19" t="s">
        <v>24</v>
      </c>
      <c r="X3" s="19" t="s">
        <v>25</v>
      </c>
      <c r="Y3" s="19" t="s">
        <v>26</v>
      </c>
      <c r="Z3" s="19" t="s">
        <v>27</v>
      </c>
      <c r="AA3" s="19" t="s">
        <v>28</v>
      </c>
      <c r="AB3" s="19" t="s">
        <v>29</v>
      </c>
      <c r="AC3" s="19" t="s">
        <v>30</v>
      </c>
    </row>
    <row r="4" spans="1:30" ht="15" customHeight="1" x14ac:dyDescent="0.25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3"/>
      <c r="Q4" s="18" t="s">
        <v>68</v>
      </c>
      <c r="R4" s="18" t="s">
        <v>68</v>
      </c>
      <c r="S4" s="18" t="s">
        <v>68</v>
      </c>
      <c r="T4" s="18" t="s">
        <v>68</v>
      </c>
      <c r="U4" s="18" t="s">
        <v>68</v>
      </c>
      <c r="V4" s="18" t="s">
        <v>68</v>
      </c>
      <c r="W4" s="18" t="s">
        <v>68</v>
      </c>
      <c r="X4" s="18" t="s">
        <v>68</v>
      </c>
      <c r="Y4" s="18" t="s">
        <v>68</v>
      </c>
      <c r="Z4" s="18" t="s">
        <v>68</v>
      </c>
      <c r="AA4" s="18" t="s">
        <v>68</v>
      </c>
      <c r="AB4" s="18" t="s">
        <v>68</v>
      </c>
      <c r="AC4" s="18" t="s">
        <v>68</v>
      </c>
    </row>
    <row r="5" spans="1:30" ht="15" customHeight="1" x14ac:dyDescent="0.25">
      <c r="A5" s="1" t="s">
        <v>0</v>
      </c>
      <c r="B5" s="1" t="s">
        <v>1</v>
      </c>
      <c r="C5" s="2" t="s">
        <v>2</v>
      </c>
      <c r="D5" s="1" t="s">
        <v>46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17" t="s">
        <v>47</v>
      </c>
      <c r="Q5" s="30" t="s">
        <v>93</v>
      </c>
      <c r="R5" s="30" t="s">
        <v>93</v>
      </c>
      <c r="S5" s="30" t="s">
        <v>93</v>
      </c>
      <c r="T5" s="30" t="s">
        <v>93</v>
      </c>
      <c r="U5" s="30" t="s">
        <v>93</v>
      </c>
      <c r="V5" s="30" t="s">
        <v>93</v>
      </c>
      <c r="W5" s="30" t="s">
        <v>93</v>
      </c>
      <c r="X5" s="30" t="s">
        <v>93</v>
      </c>
      <c r="Y5" s="30" t="s">
        <v>93</v>
      </c>
      <c r="Z5" s="30" t="s">
        <v>93</v>
      </c>
      <c r="AA5" s="30" t="s">
        <v>93</v>
      </c>
      <c r="AB5" s="30" t="s">
        <v>93</v>
      </c>
      <c r="AC5" s="30" t="s">
        <v>93</v>
      </c>
    </row>
    <row r="6" spans="1:30" ht="15" customHeight="1" x14ac:dyDescent="0.25">
      <c r="A6" s="3">
        <v>1</v>
      </c>
      <c r="B6" s="3" t="s">
        <v>11</v>
      </c>
      <c r="C6" s="4" t="s">
        <v>48</v>
      </c>
      <c r="D6" s="5">
        <v>43365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2" t="str">
        <f>CONCATENATE(A6,"|",B6,"|",C6,"|",TEXT(D6,"AAAA/MM/DD"))</f>
        <v>1|S2 Praia Formosa|Berma Test. F1 0,80 m|2018/09/22</v>
      </c>
      <c r="Q6" s="53">
        <v>50.073964497041423</v>
      </c>
      <c r="R6" s="53">
        <v>23.076923076923077</v>
      </c>
      <c r="S6" s="53">
        <v>0</v>
      </c>
      <c r="T6" s="53">
        <v>19.600591715976332</v>
      </c>
      <c r="U6" s="53">
        <v>0</v>
      </c>
      <c r="V6" s="53">
        <v>1.4792899408284024</v>
      </c>
      <c r="W6" s="53">
        <v>2.1449704142011834</v>
      </c>
      <c r="X6" s="53">
        <v>0</v>
      </c>
      <c r="Y6" s="53">
        <v>3.6242603550295858</v>
      </c>
      <c r="Z6" s="53">
        <v>0</v>
      </c>
      <c r="AA6" s="53">
        <v>0</v>
      </c>
      <c r="AB6" s="53">
        <v>0</v>
      </c>
      <c r="AC6" s="53">
        <v>0</v>
      </c>
    </row>
    <row r="7" spans="1:30" ht="15" customHeight="1" x14ac:dyDescent="0.25">
      <c r="A7" s="3">
        <v>1</v>
      </c>
      <c r="B7" s="3" t="s">
        <v>11</v>
      </c>
      <c r="C7" s="4" t="s">
        <v>49</v>
      </c>
      <c r="D7" s="5">
        <v>43365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2" t="str">
        <f t="shared" ref="P7:P70" si="0">CONCATENATE(A7,"|",B7,"|",C7,"|",TEXT(D7,"AAAA/MM/DD"))</f>
        <v>1|S2 Praia Formosa|Berma Test. F2 0,60 m|2018/09/22</v>
      </c>
      <c r="Q7" s="29">
        <v>41.231822070145427</v>
      </c>
      <c r="R7" s="29">
        <v>35.243798118049618</v>
      </c>
      <c r="S7" s="29">
        <v>0</v>
      </c>
      <c r="T7" s="29">
        <v>18.049615055603081</v>
      </c>
      <c r="U7" s="29">
        <v>0</v>
      </c>
      <c r="V7" s="29">
        <v>1.0265183917878529</v>
      </c>
      <c r="W7" s="29">
        <v>3.0795551753635584</v>
      </c>
      <c r="X7" s="29">
        <v>0</v>
      </c>
      <c r="Y7" s="29">
        <v>1.3686911890504705</v>
      </c>
      <c r="Z7" s="29">
        <v>0</v>
      </c>
      <c r="AA7" s="29">
        <v>0</v>
      </c>
      <c r="AB7" s="29">
        <v>0</v>
      </c>
      <c r="AC7" s="29">
        <v>0</v>
      </c>
    </row>
    <row r="8" spans="1:30" ht="15" customHeight="1" x14ac:dyDescent="0.25">
      <c r="A8" s="3">
        <v>1</v>
      </c>
      <c r="B8" s="3" t="s">
        <v>11</v>
      </c>
      <c r="C8" s="4" t="s">
        <v>50</v>
      </c>
      <c r="D8" s="5">
        <v>43365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2" t="str">
        <f t="shared" si="0"/>
        <v>1|S2 Praia Formosa|Berma Test. F3 0,40 m|2018/09/22</v>
      </c>
      <c r="Q8" s="29">
        <v>36.63952627683198</v>
      </c>
      <c r="R8" s="29">
        <v>33.012583271650627</v>
      </c>
      <c r="S8" s="29">
        <v>0</v>
      </c>
      <c r="T8" s="29">
        <v>26.054774241302738</v>
      </c>
      <c r="U8" s="29">
        <v>7.4019245003700967E-2</v>
      </c>
      <c r="V8" s="29">
        <v>0.59215396002960774</v>
      </c>
      <c r="W8" s="29">
        <v>1.998519615099926</v>
      </c>
      <c r="X8" s="29">
        <v>0</v>
      </c>
      <c r="Y8" s="29">
        <v>1.6284233900814211</v>
      </c>
      <c r="Z8" s="29">
        <v>0</v>
      </c>
      <c r="AA8" s="29">
        <v>0</v>
      </c>
      <c r="AB8" s="29">
        <v>0</v>
      </c>
      <c r="AC8" s="29">
        <v>0</v>
      </c>
    </row>
    <row r="9" spans="1:30" ht="15" customHeight="1" x14ac:dyDescent="0.25">
      <c r="A9" s="3">
        <v>1</v>
      </c>
      <c r="B9" s="3" t="s">
        <v>11</v>
      </c>
      <c r="C9" s="4" t="s">
        <v>51</v>
      </c>
      <c r="D9" s="5">
        <v>43365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2" t="str">
        <f t="shared" si="0"/>
        <v>1|S2 Praia Formosa|Berma Test. F4 0,20 m|2018/09/22</v>
      </c>
      <c r="Q9" s="29">
        <v>30.938697318007662</v>
      </c>
      <c r="R9" s="29">
        <v>52.68199233716475</v>
      </c>
      <c r="S9" s="29">
        <v>0</v>
      </c>
      <c r="T9" s="29">
        <v>12.068965517241379</v>
      </c>
      <c r="U9" s="29">
        <v>0</v>
      </c>
      <c r="V9" s="29">
        <v>9.5785440613026823E-2</v>
      </c>
      <c r="W9" s="29">
        <v>2.7777777777777777</v>
      </c>
      <c r="X9" s="29">
        <v>0</v>
      </c>
      <c r="Y9" s="29">
        <v>1.3409961685823755</v>
      </c>
      <c r="Z9" s="29">
        <v>0</v>
      </c>
      <c r="AA9" s="29">
        <v>0</v>
      </c>
      <c r="AB9" s="29">
        <v>0</v>
      </c>
      <c r="AC9" s="29">
        <v>9.5785440613026823E-2</v>
      </c>
    </row>
    <row r="10" spans="1:30" ht="15" customHeight="1" x14ac:dyDescent="0.25">
      <c r="A10" s="3">
        <v>1</v>
      </c>
      <c r="B10" s="3" t="s">
        <v>11</v>
      </c>
      <c r="C10" s="6" t="s">
        <v>3</v>
      </c>
      <c r="D10" s="5">
        <v>43365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2" t="str">
        <f t="shared" si="0"/>
        <v>1|S2 Praia Formosa|Berma superficial|2018/09/22</v>
      </c>
      <c r="Q10" s="29">
        <v>32.694063926940636</v>
      </c>
      <c r="R10" s="29">
        <v>53.515981735159819</v>
      </c>
      <c r="S10" s="29">
        <v>0</v>
      </c>
      <c r="T10" s="29">
        <v>12.237442922374429</v>
      </c>
      <c r="U10" s="29">
        <v>0</v>
      </c>
      <c r="V10" s="29">
        <v>0.18264840182648401</v>
      </c>
      <c r="W10" s="29">
        <v>1.1872146118721461</v>
      </c>
      <c r="X10" s="29">
        <v>0</v>
      </c>
      <c r="Y10" s="29">
        <v>9.1324200913242004E-2</v>
      </c>
      <c r="Z10" s="29">
        <v>9.1324200913242004E-2</v>
      </c>
      <c r="AA10" s="29">
        <v>0</v>
      </c>
      <c r="AB10" s="29">
        <v>0</v>
      </c>
      <c r="AC10" s="29">
        <v>0</v>
      </c>
    </row>
    <row r="11" spans="1:30" ht="15" customHeight="1" x14ac:dyDescent="0.25">
      <c r="A11" s="3">
        <v>1</v>
      </c>
      <c r="B11" s="3" t="s">
        <v>11</v>
      </c>
      <c r="C11" s="6" t="s">
        <v>16</v>
      </c>
      <c r="D11" s="5">
        <v>43365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2" t="str">
        <f t="shared" si="0"/>
        <v>1|S2 Praia Formosa|Face inferior|2018/09/22</v>
      </c>
      <c r="Q11" s="29">
        <v>17.969661610268378</v>
      </c>
      <c r="R11" s="29">
        <v>40.84014002333722</v>
      </c>
      <c r="S11" s="29">
        <v>0</v>
      </c>
      <c r="T11" s="29">
        <v>35.472578763127188</v>
      </c>
      <c r="U11" s="29">
        <v>0</v>
      </c>
      <c r="V11" s="29">
        <v>1.5169194865810969</v>
      </c>
      <c r="W11" s="29">
        <v>3.2672112018669779</v>
      </c>
      <c r="X11" s="29">
        <v>0</v>
      </c>
      <c r="Y11" s="29">
        <v>0.93348891481913654</v>
      </c>
      <c r="Z11" s="29">
        <v>0</v>
      </c>
      <c r="AA11" s="29">
        <v>0</v>
      </c>
      <c r="AB11" s="29">
        <v>0</v>
      </c>
      <c r="AC11" s="29">
        <v>0</v>
      </c>
    </row>
    <row r="12" spans="1:30" ht="15" customHeight="1" x14ac:dyDescent="0.25">
      <c r="A12" s="3">
        <v>1</v>
      </c>
      <c r="B12" s="3" t="s">
        <v>11</v>
      </c>
      <c r="C12" s="6" t="s">
        <v>87</v>
      </c>
      <c r="D12" s="5">
        <v>43365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2" t="str">
        <f t="shared" si="0"/>
        <v>1|S2 Praia Formosa|Antepraia rasa|2018/09/22</v>
      </c>
      <c r="Q12" s="29">
        <v>20.11049723756906</v>
      </c>
      <c r="R12" s="29">
        <v>54.917127071823202</v>
      </c>
      <c r="S12" s="29">
        <v>0</v>
      </c>
      <c r="T12" s="29">
        <v>18.121546961325969</v>
      </c>
      <c r="U12" s="29">
        <v>0</v>
      </c>
      <c r="V12" s="29">
        <v>3.2044198895027622</v>
      </c>
      <c r="W12" s="29">
        <v>1.8784530386740332</v>
      </c>
      <c r="X12" s="29">
        <v>0</v>
      </c>
      <c r="Y12" s="29">
        <v>1.7679558011049723</v>
      </c>
      <c r="Z12" s="29">
        <v>0</v>
      </c>
      <c r="AA12" s="29">
        <v>0</v>
      </c>
      <c r="AB12" s="29">
        <v>0</v>
      </c>
      <c r="AC12" s="29">
        <v>0</v>
      </c>
    </row>
    <row r="13" spans="1:30" ht="15" customHeight="1" x14ac:dyDescent="0.25">
      <c r="A13" s="3">
        <v>1</v>
      </c>
      <c r="B13" s="3" t="s">
        <v>11</v>
      </c>
      <c r="C13" s="6" t="s">
        <v>4</v>
      </c>
      <c r="D13" s="5">
        <v>43365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2" t="str">
        <f t="shared" si="0"/>
        <v>1|S2 Praia Formosa|Isóbata 10 m |2018/09/22</v>
      </c>
      <c r="Q13" s="29">
        <v>33.986013986013987</v>
      </c>
      <c r="R13" s="29">
        <v>49.930069930069934</v>
      </c>
      <c r="S13" s="29">
        <v>0</v>
      </c>
      <c r="T13" s="29">
        <v>12.447552447552448</v>
      </c>
      <c r="U13" s="29">
        <v>6.9930069930069935E-2</v>
      </c>
      <c r="V13" s="29">
        <v>0.90909090909090906</v>
      </c>
      <c r="W13" s="29">
        <v>1.7482517482517483</v>
      </c>
      <c r="X13" s="29">
        <v>0.34965034965034963</v>
      </c>
      <c r="Y13" s="29">
        <v>0.55944055944055948</v>
      </c>
      <c r="Z13" s="29">
        <v>0</v>
      </c>
      <c r="AA13" s="29">
        <v>0</v>
      </c>
      <c r="AB13" s="29">
        <v>0</v>
      </c>
      <c r="AC13" s="29">
        <v>0</v>
      </c>
    </row>
    <row r="14" spans="1:30" ht="15" customHeight="1" x14ac:dyDescent="0.25">
      <c r="A14" s="3">
        <v>1</v>
      </c>
      <c r="B14" s="3" t="s">
        <v>12</v>
      </c>
      <c r="C14" s="4" t="s">
        <v>53</v>
      </c>
      <c r="D14" s="5">
        <v>43365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2" t="str">
        <f t="shared" si="0"/>
        <v>1|S3 Praia de Putiri|Berma Test. F1 0,90 m|2018/09/22</v>
      </c>
      <c r="Q14" s="29">
        <v>25.709372312983664</v>
      </c>
      <c r="R14" s="29">
        <v>53.912295786758385</v>
      </c>
      <c r="S14" s="29">
        <v>0</v>
      </c>
      <c r="T14" s="29">
        <v>17.110920034393811</v>
      </c>
      <c r="U14" s="29">
        <v>0.17196904557179707</v>
      </c>
      <c r="V14" s="29">
        <v>0.25795356835769562</v>
      </c>
      <c r="W14" s="29">
        <v>1.8916595012897679</v>
      </c>
      <c r="X14" s="29">
        <v>8.5984522785898534E-2</v>
      </c>
      <c r="Y14" s="29">
        <v>0.7738607050730868</v>
      </c>
      <c r="Z14" s="29">
        <v>0</v>
      </c>
      <c r="AA14" s="29">
        <v>0</v>
      </c>
      <c r="AB14" s="29">
        <v>0</v>
      </c>
      <c r="AC14" s="29">
        <v>8.5984522785898534E-2</v>
      </c>
    </row>
    <row r="15" spans="1:30" ht="15" customHeight="1" x14ac:dyDescent="0.25">
      <c r="A15" s="3">
        <v>1</v>
      </c>
      <c r="B15" s="3" t="s">
        <v>12</v>
      </c>
      <c r="C15" s="4" t="s">
        <v>49</v>
      </c>
      <c r="D15" s="5">
        <v>43365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2" t="str">
        <f t="shared" si="0"/>
        <v>1|S3 Praia de Putiri|Berma Test. F2 0,60 m|2018/09/22</v>
      </c>
      <c r="Q15" s="29">
        <v>37.302325581395351</v>
      </c>
      <c r="R15" s="29">
        <v>41.767441860465119</v>
      </c>
      <c r="S15" s="29">
        <v>0</v>
      </c>
      <c r="T15" s="29">
        <v>18.232558139534884</v>
      </c>
      <c r="U15" s="29">
        <v>0.27906976744186046</v>
      </c>
      <c r="V15" s="29">
        <v>0</v>
      </c>
      <c r="W15" s="29">
        <v>2.13953488372093</v>
      </c>
      <c r="X15" s="29">
        <v>9.3023255813953487E-2</v>
      </c>
      <c r="Y15" s="29">
        <v>0.18604651162790697</v>
      </c>
      <c r="Z15" s="29">
        <v>0</v>
      </c>
      <c r="AA15" s="29">
        <v>0</v>
      </c>
      <c r="AB15" s="29">
        <v>0</v>
      </c>
      <c r="AC15" s="29">
        <v>0</v>
      </c>
    </row>
    <row r="16" spans="1:30" ht="15" customHeight="1" x14ac:dyDescent="0.25">
      <c r="A16" s="3">
        <v>1</v>
      </c>
      <c r="B16" s="3" t="s">
        <v>12</v>
      </c>
      <c r="C16" s="4" t="s">
        <v>54</v>
      </c>
      <c r="D16" s="5">
        <v>43365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2" t="str">
        <f t="shared" si="0"/>
        <v>1|S3 Praia de Putiri|Berma Test. F3 0,30 m|2018/09/22</v>
      </c>
      <c r="Q16" s="29">
        <v>36.877076411960132</v>
      </c>
      <c r="R16" s="29">
        <v>48.837209302325583</v>
      </c>
      <c r="S16" s="29">
        <v>0</v>
      </c>
      <c r="T16" s="29">
        <v>11.378737541528238</v>
      </c>
      <c r="U16" s="29">
        <v>0.41528239202657807</v>
      </c>
      <c r="V16" s="29">
        <v>8.3056478405315617E-2</v>
      </c>
      <c r="W16" s="29">
        <v>2.2425249169435215</v>
      </c>
      <c r="X16" s="29">
        <v>8.3056478405315617E-2</v>
      </c>
      <c r="Y16" s="29">
        <v>8.3056478405315617E-2</v>
      </c>
      <c r="Z16" s="29">
        <v>0</v>
      </c>
      <c r="AA16" s="29">
        <v>0</v>
      </c>
      <c r="AB16" s="29">
        <v>0</v>
      </c>
      <c r="AC16" s="29">
        <v>0</v>
      </c>
    </row>
    <row r="17" spans="1:29" ht="15" customHeight="1" x14ac:dyDescent="0.25">
      <c r="A17" s="3">
        <v>1</v>
      </c>
      <c r="B17" s="3" t="s">
        <v>12</v>
      </c>
      <c r="C17" s="6" t="s">
        <v>3</v>
      </c>
      <c r="D17" s="5">
        <v>43365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2" t="str">
        <f t="shared" si="0"/>
        <v>1|S3 Praia de Putiri|Berma superficial|2018/09/22</v>
      </c>
      <c r="Q17" s="29">
        <v>41.666666666666664</v>
      </c>
      <c r="R17" s="29">
        <v>40.648148148148145</v>
      </c>
      <c r="S17" s="29">
        <v>0</v>
      </c>
      <c r="T17" s="29">
        <v>11.388888888888889</v>
      </c>
      <c r="U17" s="29">
        <v>2.7777777777777777</v>
      </c>
      <c r="V17" s="29">
        <v>9.2592592592592587E-2</v>
      </c>
      <c r="W17" s="29">
        <v>2.7777777777777777</v>
      </c>
      <c r="X17" s="29">
        <v>0.55555555555555558</v>
      </c>
      <c r="Y17" s="29">
        <v>9.2592592592592587E-2</v>
      </c>
      <c r="Z17" s="29">
        <v>0</v>
      </c>
      <c r="AA17" s="29">
        <v>0</v>
      </c>
      <c r="AB17" s="29">
        <v>0</v>
      </c>
      <c r="AC17" s="29">
        <v>0</v>
      </c>
    </row>
    <row r="18" spans="1:29" ht="15" customHeight="1" x14ac:dyDescent="0.25">
      <c r="A18" s="3">
        <v>1</v>
      </c>
      <c r="B18" s="3" t="s">
        <v>12</v>
      </c>
      <c r="C18" s="6" t="s">
        <v>16</v>
      </c>
      <c r="D18" s="5">
        <v>43365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2" t="str">
        <f t="shared" si="0"/>
        <v>1|S3 Praia de Putiri|Face inferior|2018/09/22</v>
      </c>
      <c r="Q18" s="29">
        <v>39.625850340136054</v>
      </c>
      <c r="R18" s="29">
        <v>40.136054421768705</v>
      </c>
      <c r="S18" s="29">
        <v>0</v>
      </c>
      <c r="T18" s="29">
        <v>18.452380952380953</v>
      </c>
      <c r="U18" s="29">
        <v>0</v>
      </c>
      <c r="V18" s="29">
        <v>0.59523809523809523</v>
      </c>
      <c r="W18" s="29">
        <v>1.1054421768707483</v>
      </c>
      <c r="X18" s="29">
        <v>0</v>
      </c>
      <c r="Y18" s="29">
        <v>8.5034013605442174E-2</v>
      </c>
      <c r="Z18" s="29">
        <v>0</v>
      </c>
      <c r="AA18" s="29">
        <v>0</v>
      </c>
      <c r="AB18" s="29">
        <v>0</v>
      </c>
      <c r="AC18" s="29">
        <v>0</v>
      </c>
    </row>
    <row r="19" spans="1:29" ht="15" customHeight="1" x14ac:dyDescent="0.25">
      <c r="A19" s="3">
        <v>1</v>
      </c>
      <c r="B19" s="3" t="s">
        <v>12</v>
      </c>
      <c r="C19" s="6" t="s">
        <v>87</v>
      </c>
      <c r="D19" s="5">
        <v>43365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2" t="str">
        <f t="shared" si="0"/>
        <v>1|S3 Praia de Putiri|Antepraia rasa|2018/09/22</v>
      </c>
      <c r="Q19" s="29">
        <v>40.561959654178672</v>
      </c>
      <c r="R19" s="29">
        <v>38.256484149855908</v>
      </c>
      <c r="S19" s="29">
        <v>0</v>
      </c>
      <c r="T19" s="29">
        <v>18.155619596541786</v>
      </c>
      <c r="U19" s="29">
        <v>7.2046109510086456E-2</v>
      </c>
      <c r="V19" s="29">
        <v>0.79250720461095103</v>
      </c>
      <c r="W19" s="29">
        <v>1.4409221902017291</v>
      </c>
      <c r="X19" s="29">
        <v>0.36023054755043227</v>
      </c>
      <c r="Y19" s="29">
        <v>0.28818443804034583</v>
      </c>
      <c r="Z19" s="29">
        <v>7.2046109510086456E-2</v>
      </c>
      <c r="AA19" s="29">
        <v>0</v>
      </c>
      <c r="AB19" s="29">
        <v>0</v>
      </c>
      <c r="AC19" s="29">
        <v>0</v>
      </c>
    </row>
    <row r="20" spans="1:29" ht="15" customHeight="1" x14ac:dyDescent="0.25">
      <c r="A20" s="3">
        <v>1</v>
      </c>
      <c r="B20" s="3" t="s">
        <v>12</v>
      </c>
      <c r="C20" s="6" t="s">
        <v>55</v>
      </c>
      <c r="D20" s="5">
        <v>43365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2" t="str">
        <f t="shared" si="0"/>
        <v>1|S3 Praia de Putiri|Isóbata 10 m (12 m)|2018/09/22</v>
      </c>
      <c r="Q20" s="29">
        <v>30.570652173913043</v>
      </c>
      <c r="R20" s="29">
        <v>25.271739130434781</v>
      </c>
      <c r="S20" s="29">
        <v>0</v>
      </c>
      <c r="T20" s="29">
        <v>25.611413043478262</v>
      </c>
      <c r="U20" s="29">
        <v>0</v>
      </c>
      <c r="V20" s="29">
        <v>11.548913043478262</v>
      </c>
      <c r="W20" s="29">
        <v>2.3777173913043477</v>
      </c>
      <c r="X20" s="29">
        <v>0.27173913043478259</v>
      </c>
      <c r="Y20" s="29">
        <v>4.3478260869565215</v>
      </c>
      <c r="Z20" s="29">
        <v>0</v>
      </c>
      <c r="AA20" s="29">
        <v>0</v>
      </c>
      <c r="AB20" s="29">
        <v>0</v>
      </c>
      <c r="AC20" s="29">
        <v>0</v>
      </c>
    </row>
    <row r="21" spans="1:29" ht="15" customHeight="1" x14ac:dyDescent="0.25">
      <c r="A21" s="3">
        <v>3</v>
      </c>
      <c r="B21" s="10" t="s">
        <v>17</v>
      </c>
      <c r="C21" s="4" t="s">
        <v>60</v>
      </c>
      <c r="D21" s="11">
        <v>43445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52" t="str">
        <f t="shared" si="0"/>
        <v>3|S1 Praia Mole|Berma Test. F1 1 m|2018/12/11</v>
      </c>
      <c r="Q21" s="29">
        <v>17.833333333333332</v>
      </c>
      <c r="R21" s="29">
        <v>67.5</v>
      </c>
      <c r="S21" s="29">
        <v>0</v>
      </c>
      <c r="T21" s="29">
        <v>12</v>
      </c>
      <c r="U21" s="29">
        <v>0</v>
      </c>
      <c r="V21" s="29">
        <v>0.66666666666666663</v>
      </c>
      <c r="W21" s="29">
        <v>1.6666666666666667</v>
      </c>
      <c r="X21" s="29">
        <v>0.25</v>
      </c>
      <c r="Y21" s="29">
        <v>8.3333333333333329E-2</v>
      </c>
      <c r="Z21" s="29">
        <v>0</v>
      </c>
      <c r="AA21" s="29">
        <v>0</v>
      </c>
      <c r="AB21" s="29">
        <v>0</v>
      </c>
      <c r="AC21" s="29">
        <v>0</v>
      </c>
    </row>
    <row r="22" spans="1:29" ht="15" customHeight="1" x14ac:dyDescent="0.25">
      <c r="A22" s="3">
        <v>3</v>
      </c>
      <c r="B22" s="10" t="s">
        <v>17</v>
      </c>
      <c r="C22" s="4" t="s">
        <v>70</v>
      </c>
      <c r="D22" s="11">
        <v>43445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52" t="str">
        <f t="shared" si="0"/>
        <v>3|S1 Praia Mole|Berma Test. F2 0,70 m|2018/12/11</v>
      </c>
      <c r="Q22" s="29">
        <v>23.555166374781084</v>
      </c>
      <c r="R22" s="29">
        <v>63.047285464098074</v>
      </c>
      <c r="S22" s="29">
        <v>0.35026269702276708</v>
      </c>
      <c r="T22" s="29">
        <v>11.208406304728546</v>
      </c>
      <c r="U22" s="29">
        <v>0</v>
      </c>
      <c r="V22" s="29">
        <v>0.26269702276707529</v>
      </c>
      <c r="W22" s="29">
        <v>0.52539404553415059</v>
      </c>
      <c r="X22" s="29">
        <v>0.87565674255691772</v>
      </c>
      <c r="Y22" s="29">
        <v>0.17513134851138354</v>
      </c>
      <c r="Z22" s="29">
        <v>0</v>
      </c>
      <c r="AA22" s="29">
        <v>0</v>
      </c>
      <c r="AB22" s="29">
        <v>0</v>
      </c>
      <c r="AC22" s="29">
        <v>0</v>
      </c>
    </row>
    <row r="23" spans="1:29" ht="15" customHeight="1" x14ac:dyDescent="0.25">
      <c r="A23" s="3">
        <v>3</v>
      </c>
      <c r="B23" s="10" t="s">
        <v>17</v>
      </c>
      <c r="C23" s="4" t="s">
        <v>71</v>
      </c>
      <c r="D23" s="11">
        <v>43445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52" t="str">
        <f t="shared" si="0"/>
        <v>3|S1 Praia Mole|Berma Test. F3 0,50 m|2018/12/11</v>
      </c>
      <c r="Q23" s="29">
        <v>20.300751879699249</v>
      </c>
      <c r="R23" s="29">
        <v>72.274436090225564</v>
      </c>
      <c r="S23" s="29">
        <v>0</v>
      </c>
      <c r="T23" s="29">
        <v>5.9210526315789478</v>
      </c>
      <c r="U23" s="29">
        <v>9.3984962406015032E-2</v>
      </c>
      <c r="V23" s="29">
        <v>0.46992481203007519</v>
      </c>
      <c r="W23" s="29">
        <v>0</v>
      </c>
      <c r="X23" s="29">
        <v>0.56390977443609025</v>
      </c>
      <c r="Y23" s="29">
        <v>0.18796992481203006</v>
      </c>
      <c r="Z23" s="29">
        <v>0.18796992481203006</v>
      </c>
      <c r="AA23" s="29">
        <v>0</v>
      </c>
      <c r="AB23" s="29">
        <v>0</v>
      </c>
      <c r="AC23" s="29">
        <v>0</v>
      </c>
    </row>
    <row r="24" spans="1:29" ht="15" customHeight="1" x14ac:dyDescent="0.25">
      <c r="A24" s="3">
        <v>3</v>
      </c>
      <c r="B24" s="10" t="s">
        <v>17</v>
      </c>
      <c r="C24" s="4" t="s">
        <v>3</v>
      </c>
      <c r="D24" s="11">
        <v>43445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52" t="str">
        <f t="shared" si="0"/>
        <v>3|S1 Praia Mole|Berma superficial|2018/12/11</v>
      </c>
      <c r="Q24" s="29">
        <v>20</v>
      </c>
      <c r="R24" s="29">
        <v>72.090909090909093</v>
      </c>
      <c r="S24" s="29">
        <v>0</v>
      </c>
      <c r="T24" s="29">
        <v>6.2727272727272725</v>
      </c>
      <c r="U24" s="29">
        <v>9.0909090909090912E-2</v>
      </c>
      <c r="V24" s="29">
        <v>0.54545454545454541</v>
      </c>
      <c r="W24" s="29">
        <v>0</v>
      </c>
      <c r="X24" s="29">
        <v>0.63636363636363635</v>
      </c>
      <c r="Y24" s="29">
        <v>0.18181818181818182</v>
      </c>
      <c r="Z24" s="29">
        <v>0.18181818181818182</v>
      </c>
      <c r="AA24" s="29">
        <v>0</v>
      </c>
      <c r="AB24" s="29">
        <v>0</v>
      </c>
      <c r="AC24" s="29">
        <v>0</v>
      </c>
    </row>
    <row r="25" spans="1:29" ht="15" customHeight="1" x14ac:dyDescent="0.25">
      <c r="A25" s="3">
        <v>3</v>
      </c>
      <c r="B25" s="10" t="s">
        <v>17</v>
      </c>
      <c r="C25" s="12" t="s">
        <v>52</v>
      </c>
      <c r="D25" s="11">
        <v>43445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52" t="str">
        <f t="shared" si="0"/>
        <v>3|S1 Praia Mole|Face superior|2018/12/11</v>
      </c>
      <c r="Q25" s="29">
        <v>15.261472785485592</v>
      </c>
      <c r="R25" s="29">
        <v>71.931696905016011</v>
      </c>
      <c r="S25" s="29">
        <v>0</v>
      </c>
      <c r="T25" s="29">
        <v>11.312700106723586</v>
      </c>
      <c r="U25" s="29">
        <v>0</v>
      </c>
      <c r="V25" s="29">
        <v>0.32017075773745995</v>
      </c>
      <c r="W25" s="29">
        <v>0.96051227321237997</v>
      </c>
      <c r="X25" s="29">
        <v>0.21344717182497333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</row>
    <row r="26" spans="1:29" ht="15" customHeight="1" x14ac:dyDescent="0.25">
      <c r="A26" s="3">
        <v>3</v>
      </c>
      <c r="B26" s="10" t="s">
        <v>17</v>
      </c>
      <c r="C26" s="12" t="s">
        <v>16</v>
      </c>
      <c r="D26" s="11">
        <v>43445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52" t="str">
        <f t="shared" si="0"/>
        <v>3|S1 Praia Mole|Face inferior|2018/12/11</v>
      </c>
      <c r="Q26" s="29">
        <v>16.626506024096386</v>
      </c>
      <c r="R26" s="29">
        <v>69.638554216867476</v>
      </c>
      <c r="S26" s="29">
        <v>0</v>
      </c>
      <c r="T26" s="29">
        <v>12.650602409638553</v>
      </c>
      <c r="U26" s="29">
        <v>0</v>
      </c>
      <c r="V26" s="29">
        <v>0</v>
      </c>
      <c r="W26" s="29">
        <v>1.0843373493975903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</row>
    <row r="27" spans="1:29" ht="15" customHeight="1" x14ac:dyDescent="0.25">
      <c r="A27" s="3">
        <v>3</v>
      </c>
      <c r="B27" s="10" t="s">
        <v>17</v>
      </c>
      <c r="C27" s="4" t="s">
        <v>56</v>
      </c>
      <c r="D27" s="11">
        <v>43445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52" t="str">
        <f t="shared" si="0"/>
        <v>3|S1 Praia Mole|Isóbata 5 m (6 m)|2018/12/11</v>
      </c>
      <c r="Q27" s="29">
        <v>33.570965651328578</v>
      </c>
      <c r="R27" s="29">
        <v>44.718081659105636</v>
      </c>
      <c r="S27" s="29">
        <v>0</v>
      </c>
      <c r="T27" s="29">
        <v>18.016850291639663</v>
      </c>
      <c r="U27" s="29">
        <v>0.32404406999351915</v>
      </c>
      <c r="V27" s="29">
        <v>2.0090732339598185</v>
      </c>
      <c r="W27" s="29">
        <v>0.19442644199611148</v>
      </c>
      <c r="X27" s="29">
        <v>0.64808813998703829</v>
      </c>
      <c r="Y27" s="29">
        <v>0.51847051198963057</v>
      </c>
      <c r="Z27" s="29">
        <v>0</v>
      </c>
      <c r="AA27" s="29">
        <v>0</v>
      </c>
      <c r="AB27" s="29">
        <v>0</v>
      </c>
      <c r="AC27" s="29">
        <v>0</v>
      </c>
    </row>
    <row r="28" spans="1:29" ht="15" customHeight="1" x14ac:dyDescent="0.25">
      <c r="A28" s="3">
        <v>3</v>
      </c>
      <c r="B28" s="10" t="s">
        <v>17</v>
      </c>
      <c r="C28" s="4" t="s">
        <v>72</v>
      </c>
      <c r="D28" s="11">
        <v>43445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52" t="str">
        <f t="shared" si="0"/>
        <v>3|S1 Praia Mole|Isóbata 10 m (15 m)|2018/12/11</v>
      </c>
      <c r="Q28" s="29">
        <v>34.754933163590067</v>
      </c>
      <c r="R28" s="29">
        <v>28.835136855506047</v>
      </c>
      <c r="S28" s="29">
        <v>0.31826861871419476</v>
      </c>
      <c r="T28" s="29">
        <v>23.042647994907703</v>
      </c>
      <c r="U28" s="29">
        <v>6.3653723742838952E-2</v>
      </c>
      <c r="V28" s="29">
        <v>8.465945257797582</v>
      </c>
      <c r="W28" s="29">
        <v>0.89115213239974533</v>
      </c>
      <c r="X28" s="29">
        <v>1.8459579885423296</v>
      </c>
      <c r="Y28" s="29">
        <v>1.7823042647994907</v>
      </c>
      <c r="Z28" s="29">
        <v>0</v>
      </c>
      <c r="AA28" s="29">
        <v>0</v>
      </c>
      <c r="AB28" s="29">
        <v>0</v>
      </c>
      <c r="AC28" s="29">
        <v>0</v>
      </c>
    </row>
    <row r="29" spans="1:29" ht="15" customHeight="1" x14ac:dyDescent="0.25">
      <c r="A29" s="3">
        <v>3</v>
      </c>
      <c r="B29" s="13" t="s">
        <v>11</v>
      </c>
      <c r="C29" s="4" t="s">
        <v>60</v>
      </c>
      <c r="D29" s="14">
        <v>43444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52" t="str">
        <f t="shared" si="0"/>
        <v>3|S2 Praia Formosa|Berma Test. F1 1 m|2018/12/10</v>
      </c>
      <c r="Q29" s="29">
        <v>14.638297872340425</v>
      </c>
      <c r="R29" s="29">
        <v>61.446808510638299</v>
      </c>
      <c r="S29" s="29">
        <v>8.5106382978723402E-2</v>
      </c>
      <c r="T29" s="29">
        <v>19.404255319148938</v>
      </c>
      <c r="U29" s="29">
        <v>0.51063829787234039</v>
      </c>
      <c r="V29" s="29">
        <v>0.76595744680851063</v>
      </c>
      <c r="W29" s="29">
        <v>0.85106382978723405</v>
      </c>
      <c r="X29" s="29">
        <v>0.1702127659574468</v>
      </c>
      <c r="Y29" s="29">
        <v>2.0425531914893615</v>
      </c>
      <c r="Z29" s="29">
        <v>8.5106382978723402E-2</v>
      </c>
      <c r="AA29" s="29">
        <v>0</v>
      </c>
      <c r="AB29" s="29">
        <v>0</v>
      </c>
      <c r="AC29" s="29">
        <v>0</v>
      </c>
    </row>
    <row r="30" spans="1:29" ht="15" customHeight="1" x14ac:dyDescent="0.25">
      <c r="A30" s="3">
        <v>3</v>
      </c>
      <c r="B30" s="13" t="s">
        <v>11</v>
      </c>
      <c r="C30" s="4" t="s">
        <v>70</v>
      </c>
      <c r="D30" s="14">
        <v>43444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52" t="str">
        <f t="shared" si="0"/>
        <v>3|S2 Praia Formosa|Berma Test. F2 0,70 m|2018/12/10</v>
      </c>
      <c r="Q30" s="29">
        <v>17.159277504105091</v>
      </c>
      <c r="R30" s="29">
        <v>65.024630541871915</v>
      </c>
      <c r="S30" s="29">
        <v>8.2101806239737271E-2</v>
      </c>
      <c r="T30" s="29">
        <v>13.628899835796387</v>
      </c>
      <c r="U30" s="29">
        <v>0.24630541871921183</v>
      </c>
      <c r="V30" s="29">
        <v>0.32840722495894908</v>
      </c>
      <c r="W30" s="29">
        <v>1.5599343185550083</v>
      </c>
      <c r="X30" s="29">
        <v>8.2101806239737271E-2</v>
      </c>
      <c r="Y30" s="29">
        <v>1.5599343185550083</v>
      </c>
      <c r="Z30" s="29">
        <v>0.32840722495894908</v>
      </c>
      <c r="AA30" s="29">
        <v>0</v>
      </c>
      <c r="AB30" s="29">
        <v>0</v>
      </c>
      <c r="AC30" s="29">
        <v>0</v>
      </c>
    </row>
    <row r="31" spans="1:29" ht="15" customHeight="1" x14ac:dyDescent="0.25">
      <c r="A31" s="3">
        <v>3</v>
      </c>
      <c r="B31" s="13" t="s">
        <v>11</v>
      </c>
      <c r="C31" s="4" t="s">
        <v>73</v>
      </c>
      <c r="D31" s="14">
        <v>43444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52" t="str">
        <f t="shared" si="0"/>
        <v>3|S2 Praia Formosa|Berma Test. F3 0,25 m|2018/12/10</v>
      </c>
      <c r="Q31" s="29">
        <v>17.792578496669837</v>
      </c>
      <c r="R31" s="29">
        <v>63.273073263558516</v>
      </c>
      <c r="S31" s="29">
        <v>0</v>
      </c>
      <c r="T31" s="29">
        <v>16.079923882017127</v>
      </c>
      <c r="U31" s="29">
        <v>0</v>
      </c>
      <c r="V31" s="29">
        <v>9.5147478591817311E-2</v>
      </c>
      <c r="W31" s="29">
        <v>1.4272121788772598</v>
      </c>
      <c r="X31" s="29">
        <v>0</v>
      </c>
      <c r="Y31" s="29">
        <v>1.1417697431018079</v>
      </c>
      <c r="Z31" s="29">
        <v>0.19029495718363462</v>
      </c>
      <c r="AA31" s="29">
        <v>0</v>
      </c>
      <c r="AB31" s="29">
        <v>0</v>
      </c>
      <c r="AC31" s="29">
        <v>0</v>
      </c>
    </row>
    <row r="32" spans="1:29" ht="15" customHeight="1" x14ac:dyDescent="0.25">
      <c r="A32" s="3">
        <v>3</v>
      </c>
      <c r="B32" s="13" t="s">
        <v>11</v>
      </c>
      <c r="C32" s="4" t="s">
        <v>3</v>
      </c>
      <c r="D32" s="14">
        <v>43444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52" t="str">
        <f t="shared" si="0"/>
        <v>3|S2 Praia Formosa|Berma superficial|2018/12/10</v>
      </c>
      <c r="Q32" s="29">
        <v>5.7598039215686274</v>
      </c>
      <c r="R32" s="29">
        <v>83.578431372549019</v>
      </c>
      <c r="S32" s="29">
        <v>0</v>
      </c>
      <c r="T32" s="29">
        <v>8.3333333333333339</v>
      </c>
      <c r="U32" s="29">
        <v>0</v>
      </c>
      <c r="V32" s="29">
        <v>0.61274509803921573</v>
      </c>
      <c r="W32" s="29">
        <v>0.85784313725490191</v>
      </c>
      <c r="X32" s="29">
        <v>0.36764705882352944</v>
      </c>
      <c r="Y32" s="29">
        <v>0.49019607843137253</v>
      </c>
      <c r="Z32" s="29">
        <v>0</v>
      </c>
      <c r="AA32" s="29">
        <v>0</v>
      </c>
      <c r="AB32" s="29">
        <v>0</v>
      </c>
      <c r="AC32" s="29">
        <v>0</v>
      </c>
    </row>
    <row r="33" spans="1:29" ht="15" customHeight="1" x14ac:dyDescent="0.25">
      <c r="A33" s="3">
        <v>3</v>
      </c>
      <c r="B33" s="13" t="s">
        <v>11</v>
      </c>
      <c r="C33" s="12" t="s">
        <v>52</v>
      </c>
      <c r="D33" s="14">
        <v>43444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52" t="str">
        <f t="shared" si="0"/>
        <v>3|S2 Praia Formosa|Face superior|2018/12/10</v>
      </c>
      <c r="Q33" s="29">
        <v>23.062015503875969</v>
      </c>
      <c r="R33" s="29">
        <v>62.596899224806201</v>
      </c>
      <c r="S33" s="29">
        <v>0.19379844961240311</v>
      </c>
      <c r="T33" s="29">
        <v>11.24031007751938</v>
      </c>
      <c r="U33" s="29">
        <v>9.6899224806201556E-2</v>
      </c>
      <c r="V33" s="29">
        <v>9.6899224806201556E-2</v>
      </c>
      <c r="W33" s="29">
        <v>2.0348837209302326</v>
      </c>
      <c r="X33" s="29">
        <v>0.19379844961240311</v>
      </c>
      <c r="Y33" s="29">
        <v>0.38759689922480622</v>
      </c>
      <c r="Z33" s="29">
        <v>9.6899224806201556E-2</v>
      </c>
      <c r="AA33" s="29">
        <v>0</v>
      </c>
      <c r="AB33" s="29">
        <v>0</v>
      </c>
      <c r="AC33" s="29">
        <v>0</v>
      </c>
    </row>
    <row r="34" spans="1:29" ht="15" customHeight="1" x14ac:dyDescent="0.25">
      <c r="A34" s="3">
        <v>3</v>
      </c>
      <c r="B34" s="13" t="s">
        <v>11</v>
      </c>
      <c r="C34" s="12" t="s">
        <v>16</v>
      </c>
      <c r="D34" s="14">
        <v>43444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52" t="str">
        <f t="shared" si="0"/>
        <v>3|S2 Praia Formosa|Face inferior|2018/12/10</v>
      </c>
      <c r="Q34" s="29">
        <v>10.722610722610723</v>
      </c>
      <c r="R34" s="29">
        <v>57.109557109557109</v>
      </c>
      <c r="S34" s="29">
        <v>0</v>
      </c>
      <c r="T34" s="29">
        <v>26.806526806526808</v>
      </c>
      <c r="U34" s="29">
        <v>0.93240093240093236</v>
      </c>
      <c r="V34" s="29">
        <v>0.69930069930069927</v>
      </c>
      <c r="W34" s="29">
        <v>1.6317016317016317</v>
      </c>
      <c r="X34" s="29">
        <v>0</v>
      </c>
      <c r="Y34" s="29">
        <v>0.93240093240093236</v>
      </c>
      <c r="Z34" s="29">
        <v>1.1655011655011656</v>
      </c>
      <c r="AA34" s="29">
        <v>0</v>
      </c>
      <c r="AB34" s="29">
        <v>0</v>
      </c>
      <c r="AC34" s="29">
        <v>0</v>
      </c>
    </row>
    <row r="35" spans="1:29" ht="15" customHeight="1" x14ac:dyDescent="0.25">
      <c r="A35" s="3">
        <v>3</v>
      </c>
      <c r="B35" s="13" t="s">
        <v>11</v>
      </c>
      <c r="C35" s="12" t="s">
        <v>87</v>
      </c>
      <c r="D35" s="14">
        <v>43444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52" t="str">
        <f t="shared" si="0"/>
        <v>3|S2 Praia Formosa|Antepraia rasa|2018/12/10</v>
      </c>
      <c r="Q35" s="29">
        <v>17.941176470588236</v>
      </c>
      <c r="R35" s="29">
        <v>48.235294117647058</v>
      </c>
      <c r="S35" s="29">
        <v>0.14705882352941177</v>
      </c>
      <c r="T35" s="29">
        <v>27.647058823529413</v>
      </c>
      <c r="U35" s="29">
        <v>0.29411764705882354</v>
      </c>
      <c r="V35" s="29">
        <v>2.2058823529411766</v>
      </c>
      <c r="W35" s="29">
        <v>1.7647058823529411</v>
      </c>
      <c r="X35" s="29">
        <v>0</v>
      </c>
      <c r="Y35" s="29">
        <v>1.7647058823529411</v>
      </c>
      <c r="Z35" s="29">
        <v>0</v>
      </c>
      <c r="AA35" s="29">
        <v>0</v>
      </c>
      <c r="AB35" s="29">
        <v>0</v>
      </c>
      <c r="AC35" s="29">
        <v>0</v>
      </c>
    </row>
    <row r="36" spans="1:29" ht="15" customHeight="1" x14ac:dyDescent="0.25">
      <c r="A36" s="3">
        <v>3</v>
      </c>
      <c r="B36" s="13" t="s">
        <v>11</v>
      </c>
      <c r="C36" s="4" t="s">
        <v>4</v>
      </c>
      <c r="D36" s="14">
        <v>43444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52" t="str">
        <f t="shared" si="0"/>
        <v>3|S2 Praia Formosa|Isóbata 10 m |2018/12/10</v>
      </c>
      <c r="Q36" s="29">
        <v>42.866801893171065</v>
      </c>
      <c r="R36" s="29">
        <v>25.760649087221097</v>
      </c>
      <c r="S36" s="29">
        <v>0.20283975659229209</v>
      </c>
      <c r="T36" s="29">
        <v>19.40500338066261</v>
      </c>
      <c r="U36" s="29">
        <v>0.8789722785665991</v>
      </c>
      <c r="V36" s="29">
        <v>3.313049357674104</v>
      </c>
      <c r="W36" s="29">
        <v>2.1636240703177823</v>
      </c>
      <c r="X36" s="29">
        <v>0.81135902636916835</v>
      </c>
      <c r="Y36" s="29">
        <v>4.5977011494252871</v>
      </c>
      <c r="Z36" s="29">
        <v>0</v>
      </c>
      <c r="AA36" s="29">
        <v>0</v>
      </c>
      <c r="AB36" s="29">
        <v>0</v>
      </c>
      <c r="AC36" s="29">
        <v>0</v>
      </c>
    </row>
    <row r="37" spans="1:29" ht="15" customHeight="1" x14ac:dyDescent="0.25">
      <c r="A37" s="3">
        <v>3</v>
      </c>
      <c r="B37" s="13" t="s">
        <v>12</v>
      </c>
      <c r="C37" s="4" t="s">
        <v>60</v>
      </c>
      <c r="D37" s="14">
        <v>43444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52" t="str">
        <f t="shared" si="0"/>
        <v>3|S3 Praia de Putiri|Berma Test. F1 1 m|2018/12/10</v>
      </c>
      <c r="Q37" s="29">
        <v>9.3916755602988253</v>
      </c>
      <c r="R37" s="29">
        <v>76.734258271077906</v>
      </c>
      <c r="S37" s="29">
        <v>0</v>
      </c>
      <c r="T37" s="29">
        <v>12.379935965848453</v>
      </c>
      <c r="U37" s="29">
        <v>0</v>
      </c>
      <c r="V37" s="29">
        <v>0</v>
      </c>
      <c r="W37" s="29">
        <v>0.85378868729989332</v>
      </c>
      <c r="X37" s="29">
        <v>0.10672358591248667</v>
      </c>
      <c r="Y37" s="29">
        <v>0.53361792956243326</v>
      </c>
      <c r="Z37" s="29">
        <v>0</v>
      </c>
      <c r="AA37" s="29">
        <v>0</v>
      </c>
      <c r="AB37" s="29">
        <v>0</v>
      </c>
      <c r="AC37" s="29">
        <v>0</v>
      </c>
    </row>
    <row r="38" spans="1:29" ht="15" customHeight="1" x14ac:dyDescent="0.25">
      <c r="A38" s="3">
        <v>3</v>
      </c>
      <c r="B38" s="13" t="s">
        <v>12</v>
      </c>
      <c r="C38" s="4" t="s">
        <v>74</v>
      </c>
      <c r="D38" s="14">
        <v>43444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52" t="str">
        <f t="shared" si="0"/>
        <v>3|S3 Praia de Putiri|Berma Test. F2 0,85 m|2018/12/10</v>
      </c>
      <c r="Q38" s="29">
        <v>10.756501182033096</v>
      </c>
      <c r="R38" s="29">
        <v>68.67612293144208</v>
      </c>
      <c r="S38" s="29">
        <v>0</v>
      </c>
      <c r="T38" s="29">
        <v>17.375886524822697</v>
      </c>
      <c r="U38" s="29">
        <v>0</v>
      </c>
      <c r="V38" s="29">
        <v>0.82742316784869974</v>
      </c>
      <c r="W38" s="29">
        <v>1.0638297872340425</v>
      </c>
      <c r="X38" s="29">
        <v>0</v>
      </c>
      <c r="Y38" s="29">
        <v>1.3002364066193854</v>
      </c>
      <c r="Z38" s="29">
        <v>0</v>
      </c>
      <c r="AA38" s="29">
        <v>0</v>
      </c>
      <c r="AB38" s="29">
        <v>0</v>
      </c>
      <c r="AC38" s="29">
        <v>0</v>
      </c>
    </row>
    <row r="39" spans="1:29" ht="15" customHeight="1" x14ac:dyDescent="0.25">
      <c r="A39" s="3">
        <v>3</v>
      </c>
      <c r="B39" s="13" t="s">
        <v>12</v>
      </c>
      <c r="C39" s="4" t="s">
        <v>75</v>
      </c>
      <c r="D39" s="14">
        <v>43444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52" t="str">
        <f t="shared" si="0"/>
        <v>3|S3 Praia de Putiri|Berma Test. F3 0,45 m|2018/12/10</v>
      </c>
      <c r="Q39" s="29">
        <v>7.4361820199778021</v>
      </c>
      <c r="R39" s="29">
        <v>78.579356270810209</v>
      </c>
      <c r="S39" s="29">
        <v>0</v>
      </c>
      <c r="T39" s="29">
        <v>11.986681465038846</v>
      </c>
      <c r="U39" s="29">
        <v>0</v>
      </c>
      <c r="V39" s="29">
        <v>0.66592674805771368</v>
      </c>
      <c r="W39" s="29">
        <v>0.88790233074361824</v>
      </c>
      <c r="X39" s="29">
        <v>0</v>
      </c>
      <c r="Y39" s="29">
        <v>0.33296337402885684</v>
      </c>
      <c r="Z39" s="29">
        <v>0.11098779134295228</v>
      </c>
      <c r="AA39" s="29">
        <v>0</v>
      </c>
      <c r="AB39" s="29">
        <v>0</v>
      </c>
      <c r="AC39" s="29">
        <v>0</v>
      </c>
    </row>
    <row r="40" spans="1:29" ht="15" customHeight="1" x14ac:dyDescent="0.25">
      <c r="A40" s="3">
        <v>3</v>
      </c>
      <c r="B40" s="13" t="s">
        <v>12</v>
      </c>
      <c r="C40" s="4" t="s">
        <v>3</v>
      </c>
      <c r="D40" s="14">
        <v>43444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52" t="str">
        <f t="shared" si="0"/>
        <v>3|S3 Praia de Putiri|Berma superficial|2018/12/10</v>
      </c>
      <c r="Q40" s="29">
        <v>7.9596412556053808</v>
      </c>
      <c r="R40" s="29">
        <v>76.569506726457405</v>
      </c>
      <c r="S40" s="29">
        <v>0</v>
      </c>
      <c r="T40" s="29">
        <v>12.331838565022421</v>
      </c>
      <c r="U40" s="29">
        <v>0</v>
      </c>
      <c r="V40" s="29">
        <v>0</v>
      </c>
      <c r="W40" s="29">
        <v>1.6816143497757847</v>
      </c>
      <c r="X40" s="29">
        <v>0</v>
      </c>
      <c r="Y40" s="29">
        <v>1.4573991031390134</v>
      </c>
      <c r="Z40" s="29">
        <v>0</v>
      </c>
      <c r="AA40" s="29">
        <v>0</v>
      </c>
      <c r="AB40" s="29">
        <v>0</v>
      </c>
      <c r="AC40" s="29">
        <v>0</v>
      </c>
    </row>
    <row r="41" spans="1:29" ht="15" customHeight="1" x14ac:dyDescent="0.25">
      <c r="A41" s="3">
        <v>3</v>
      </c>
      <c r="B41" s="13" t="s">
        <v>12</v>
      </c>
      <c r="C41" s="12" t="s">
        <v>52</v>
      </c>
      <c r="D41" s="14">
        <v>43444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52" t="str">
        <f t="shared" si="0"/>
        <v>3|S3 Praia de Putiri|Face superior|2018/12/10</v>
      </c>
      <c r="Q41" s="29">
        <v>39.592183517417162</v>
      </c>
      <c r="R41" s="29">
        <v>44.010195412064569</v>
      </c>
      <c r="S41" s="29">
        <v>0.16992353440951571</v>
      </c>
      <c r="T41" s="29">
        <v>14.953271028037383</v>
      </c>
      <c r="U41" s="29">
        <v>0</v>
      </c>
      <c r="V41" s="29">
        <v>0</v>
      </c>
      <c r="W41" s="29">
        <v>0.16992353440951571</v>
      </c>
      <c r="X41" s="29">
        <v>0.25488530161427359</v>
      </c>
      <c r="Y41" s="29">
        <v>0.67969413763806286</v>
      </c>
      <c r="Z41" s="29">
        <v>0</v>
      </c>
      <c r="AA41" s="29">
        <v>0</v>
      </c>
      <c r="AB41" s="29">
        <v>0</v>
      </c>
      <c r="AC41" s="29">
        <v>0.16992353440951571</v>
      </c>
    </row>
    <row r="42" spans="1:29" ht="15" customHeight="1" x14ac:dyDescent="0.25">
      <c r="A42" s="3">
        <v>3</v>
      </c>
      <c r="B42" s="13" t="s">
        <v>12</v>
      </c>
      <c r="C42" s="12" t="s">
        <v>16</v>
      </c>
      <c r="D42" s="14">
        <v>43444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52" t="str">
        <f t="shared" si="0"/>
        <v>3|S3 Praia de Putiri|Face inferior|2018/12/10</v>
      </c>
      <c r="Q42" s="29">
        <v>10.30818278427205</v>
      </c>
      <c r="R42" s="29">
        <v>73.857598299681186</v>
      </c>
      <c r="S42" s="29">
        <v>3.5069075451647183</v>
      </c>
      <c r="T42" s="29">
        <v>10.201912858660998</v>
      </c>
      <c r="U42" s="29">
        <v>0</v>
      </c>
      <c r="V42" s="29">
        <v>0.53134962805526031</v>
      </c>
      <c r="W42" s="29">
        <v>1.381509032943677</v>
      </c>
      <c r="X42" s="29">
        <v>0</v>
      </c>
      <c r="Y42" s="29">
        <v>0.21253985122210414</v>
      </c>
      <c r="Z42" s="29">
        <v>0</v>
      </c>
      <c r="AA42" s="29">
        <v>0</v>
      </c>
      <c r="AB42" s="29">
        <v>0</v>
      </c>
      <c r="AC42" s="29">
        <v>0</v>
      </c>
    </row>
    <row r="43" spans="1:29" ht="15" customHeight="1" x14ac:dyDescent="0.25">
      <c r="A43" s="3">
        <v>3</v>
      </c>
      <c r="B43" s="13" t="s">
        <v>12</v>
      </c>
      <c r="C43" s="12" t="s">
        <v>87</v>
      </c>
      <c r="D43" s="14">
        <v>43444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52" t="str">
        <f t="shared" si="0"/>
        <v>3|S3 Praia de Putiri|Antepraia rasa|2018/12/10</v>
      </c>
      <c r="Q43" s="29">
        <v>6.25</v>
      </c>
      <c r="R43" s="29">
        <v>72.023809523809518</v>
      </c>
      <c r="S43" s="29">
        <v>0.29761904761904762</v>
      </c>
      <c r="T43" s="29">
        <v>17.113095238095237</v>
      </c>
      <c r="U43" s="29">
        <v>0</v>
      </c>
      <c r="V43" s="29">
        <v>1.1904761904761905</v>
      </c>
      <c r="W43" s="29">
        <v>1.0416666666666667</v>
      </c>
      <c r="X43" s="29">
        <v>0.44642857142857145</v>
      </c>
      <c r="Y43" s="29">
        <v>1.6369047619047619</v>
      </c>
      <c r="Z43" s="29">
        <v>0</v>
      </c>
      <c r="AA43" s="29">
        <v>0</v>
      </c>
      <c r="AB43" s="29">
        <v>0</v>
      </c>
      <c r="AC43" s="29">
        <v>0</v>
      </c>
    </row>
    <row r="44" spans="1:29" ht="15" customHeight="1" x14ac:dyDescent="0.25">
      <c r="A44" s="3">
        <v>3</v>
      </c>
      <c r="B44" s="13" t="s">
        <v>12</v>
      </c>
      <c r="C44" s="4" t="s">
        <v>76</v>
      </c>
      <c r="D44" s="14">
        <v>43444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52" t="str">
        <f t="shared" si="0"/>
        <v>3|S3 Praia de Putiri|Isóbata 5 m (7 m)|2018/12/10</v>
      </c>
      <c r="Q44" s="29">
        <v>22.852983988355167</v>
      </c>
      <c r="R44" s="29">
        <v>51.746724890829697</v>
      </c>
      <c r="S44" s="29">
        <v>7.2780203784570591E-2</v>
      </c>
      <c r="T44" s="29">
        <v>18.195050946142651</v>
      </c>
      <c r="U44" s="29">
        <v>0</v>
      </c>
      <c r="V44" s="29">
        <v>3.4934497816593888</v>
      </c>
      <c r="W44" s="29">
        <v>1.0917030567685591</v>
      </c>
      <c r="X44" s="29">
        <v>1.0917030567685591</v>
      </c>
      <c r="Y44" s="29">
        <v>1.0189228529839884</v>
      </c>
      <c r="Z44" s="29">
        <v>0.4366812227074236</v>
      </c>
      <c r="AA44" s="29">
        <v>0</v>
      </c>
      <c r="AB44" s="29">
        <v>0</v>
      </c>
      <c r="AC44" s="29">
        <v>0</v>
      </c>
    </row>
    <row r="45" spans="1:29" ht="15" customHeight="1" x14ac:dyDescent="0.25">
      <c r="A45" s="3">
        <v>3</v>
      </c>
      <c r="B45" s="13" t="s">
        <v>12</v>
      </c>
      <c r="C45" s="4" t="s">
        <v>4</v>
      </c>
      <c r="D45" s="14">
        <v>43444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52" t="str">
        <f t="shared" si="0"/>
        <v>3|S3 Praia de Putiri|Isóbata 10 m |2018/12/10</v>
      </c>
      <c r="Q45" s="29">
        <v>7.9505300353356887</v>
      </c>
      <c r="R45" s="29">
        <v>49.646643109540634</v>
      </c>
      <c r="S45" s="29">
        <v>0</v>
      </c>
      <c r="T45" s="29">
        <v>26.766784452296818</v>
      </c>
      <c r="U45" s="29">
        <v>0</v>
      </c>
      <c r="V45" s="29">
        <v>8.7455830388692579</v>
      </c>
      <c r="W45" s="29">
        <v>1.9434628975265018</v>
      </c>
      <c r="X45" s="29">
        <v>0.53003533568904593</v>
      </c>
      <c r="Y45" s="29">
        <v>3.9752650176678443</v>
      </c>
      <c r="Z45" s="29">
        <v>0.44169611307420492</v>
      </c>
      <c r="AA45" s="29">
        <v>0</v>
      </c>
      <c r="AB45" s="29">
        <v>0</v>
      </c>
      <c r="AC45" s="29">
        <v>0</v>
      </c>
    </row>
    <row r="46" spans="1:29" ht="15" customHeight="1" x14ac:dyDescent="0.25">
      <c r="A46" s="3">
        <v>3</v>
      </c>
      <c r="B46" s="13" t="s">
        <v>13</v>
      </c>
      <c r="C46" s="15" t="s">
        <v>5</v>
      </c>
      <c r="D46" s="14">
        <v>43443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52" t="str">
        <f t="shared" si="0"/>
        <v>3|S4 Barra do Riacho|Isóbata 5 m |2018/12/09</v>
      </c>
      <c r="Q46" s="29">
        <v>8.5043988269794717</v>
      </c>
      <c r="R46" s="29">
        <v>68.914956011730212</v>
      </c>
      <c r="S46" s="29">
        <v>0</v>
      </c>
      <c r="T46" s="29">
        <v>12.316715542521994</v>
      </c>
      <c r="U46" s="29">
        <v>9.7751710654936458E-2</v>
      </c>
      <c r="V46" s="29">
        <v>3.5190615835777126</v>
      </c>
      <c r="W46" s="29">
        <v>2.4437927663734116</v>
      </c>
      <c r="X46" s="29">
        <v>0.97751710654936463</v>
      </c>
      <c r="Y46" s="29">
        <v>2.3460410557184752</v>
      </c>
      <c r="Z46" s="29">
        <v>0.87976539589442815</v>
      </c>
      <c r="AA46" s="29">
        <v>0</v>
      </c>
      <c r="AB46" s="29">
        <v>0</v>
      </c>
      <c r="AC46" s="29">
        <v>0</v>
      </c>
    </row>
    <row r="47" spans="1:29" ht="15" customHeight="1" x14ac:dyDescent="0.25">
      <c r="A47" s="3">
        <v>7</v>
      </c>
      <c r="B47" s="10" t="s">
        <v>17</v>
      </c>
      <c r="C47" s="15" t="s">
        <v>60</v>
      </c>
      <c r="D47" s="14">
        <v>43565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2" t="str">
        <f t="shared" si="0"/>
        <v>7|S1 Praia Mole|Berma Test. F1 1 m|2019/04/10</v>
      </c>
      <c r="Q47" s="29">
        <v>8.5261875761266754</v>
      </c>
      <c r="R47" s="29">
        <v>79.658952496954939</v>
      </c>
      <c r="S47" s="29">
        <v>0</v>
      </c>
      <c r="T47" s="29">
        <v>9.7442143727162005</v>
      </c>
      <c r="U47" s="29">
        <v>0</v>
      </c>
      <c r="V47" s="29">
        <v>0</v>
      </c>
      <c r="W47" s="29">
        <v>1.2180267965895251</v>
      </c>
      <c r="X47" s="29">
        <v>0.1218026796589525</v>
      </c>
      <c r="Y47" s="29">
        <v>0.60901339829476253</v>
      </c>
      <c r="Z47" s="29">
        <v>0.1218026796589525</v>
      </c>
      <c r="AA47" s="29">
        <v>0</v>
      </c>
      <c r="AB47" s="29">
        <v>0</v>
      </c>
      <c r="AC47" s="29">
        <v>0</v>
      </c>
    </row>
    <row r="48" spans="1:29" ht="15" customHeight="1" x14ac:dyDescent="0.25">
      <c r="A48" s="3">
        <v>7</v>
      </c>
      <c r="B48" s="10" t="s">
        <v>17</v>
      </c>
      <c r="C48" s="15" t="s">
        <v>77</v>
      </c>
      <c r="D48" s="14">
        <v>43565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2" t="str">
        <f t="shared" si="0"/>
        <v>7|S1 Praia Mole|Berma Test. F2 0,50 m|2019/04/10</v>
      </c>
      <c r="Q48" s="29">
        <v>1.9675925925925926</v>
      </c>
      <c r="R48" s="29">
        <v>89.120370370370367</v>
      </c>
      <c r="S48" s="29">
        <v>0</v>
      </c>
      <c r="T48" s="29">
        <v>7.4074074074074074</v>
      </c>
      <c r="U48" s="29">
        <v>0</v>
      </c>
      <c r="V48" s="29">
        <v>0</v>
      </c>
      <c r="W48" s="29">
        <v>1.5046296296296295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</row>
    <row r="49" spans="1:29" ht="15" customHeight="1" x14ac:dyDescent="0.25">
      <c r="A49" s="3">
        <v>7</v>
      </c>
      <c r="B49" s="10" t="s">
        <v>17</v>
      </c>
      <c r="C49" s="15" t="s">
        <v>78</v>
      </c>
      <c r="D49" s="14">
        <v>43565</v>
      </c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2" t="str">
        <f t="shared" si="0"/>
        <v>7|S1 Praia Mole|Berma Test. F3 0,20 m|2019/04/10</v>
      </c>
      <c r="Q49" s="29">
        <v>3.7209302325581395</v>
      </c>
      <c r="R49" s="29">
        <v>84.534883720930239</v>
      </c>
      <c r="S49" s="29">
        <v>0</v>
      </c>
      <c r="T49" s="29">
        <v>10.581395348837209</v>
      </c>
      <c r="U49" s="29">
        <v>0</v>
      </c>
      <c r="V49" s="29">
        <v>0.34883720930232559</v>
      </c>
      <c r="W49" s="29">
        <v>0.69767441860465118</v>
      </c>
      <c r="X49" s="29">
        <v>0</v>
      </c>
      <c r="Y49" s="29">
        <v>0.11627906976744186</v>
      </c>
      <c r="Z49" s="29">
        <v>0</v>
      </c>
      <c r="AA49" s="29">
        <v>0</v>
      </c>
      <c r="AB49" s="29">
        <v>0</v>
      </c>
      <c r="AC49" s="29">
        <v>0</v>
      </c>
    </row>
    <row r="50" spans="1:29" ht="15" customHeight="1" x14ac:dyDescent="0.25">
      <c r="A50" s="3">
        <v>7</v>
      </c>
      <c r="B50" s="10" t="s">
        <v>17</v>
      </c>
      <c r="C50" s="15" t="s">
        <v>79</v>
      </c>
      <c r="D50" s="14">
        <v>43565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2" t="str">
        <f t="shared" si="0"/>
        <v>7|S1 Praia Mole|Berma Superficial|2019/04/10</v>
      </c>
      <c r="Q50" s="29">
        <v>4.9164208456243852</v>
      </c>
      <c r="R50" s="29">
        <v>83.677482792527044</v>
      </c>
      <c r="S50" s="29">
        <v>0</v>
      </c>
      <c r="T50" s="29">
        <v>9.3411996066863328</v>
      </c>
      <c r="U50" s="29">
        <v>0.19665683382497542</v>
      </c>
      <c r="V50" s="29">
        <v>0.19665683382497542</v>
      </c>
      <c r="W50" s="29">
        <v>0.98328416912487704</v>
      </c>
      <c r="X50" s="29">
        <v>0.29498525073746312</v>
      </c>
      <c r="Y50" s="29">
        <v>0.39331366764995085</v>
      </c>
      <c r="Z50" s="29">
        <v>0</v>
      </c>
      <c r="AA50" s="29">
        <v>0</v>
      </c>
      <c r="AB50" s="29">
        <v>0</v>
      </c>
      <c r="AC50" s="29">
        <v>0</v>
      </c>
    </row>
    <row r="51" spans="1:29" ht="15" customHeight="1" x14ac:dyDescent="0.25">
      <c r="A51" s="3">
        <v>7</v>
      </c>
      <c r="B51" s="10" t="s">
        <v>17</v>
      </c>
      <c r="C51" s="15" t="s">
        <v>80</v>
      </c>
      <c r="D51" s="14">
        <v>43565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2" t="str">
        <f t="shared" si="0"/>
        <v>7|S1 Praia Mole|Face Superior|2019/04/10</v>
      </c>
      <c r="Q51" s="29">
        <v>14.067995310668231</v>
      </c>
      <c r="R51" s="29">
        <v>73.270808909730363</v>
      </c>
      <c r="S51" s="29">
        <v>0</v>
      </c>
      <c r="T51" s="29">
        <v>11.019929660023447</v>
      </c>
      <c r="U51" s="29">
        <v>0</v>
      </c>
      <c r="V51" s="29">
        <v>0.35169988276670572</v>
      </c>
      <c r="W51" s="29">
        <v>1.0550996483001172</v>
      </c>
      <c r="X51" s="29">
        <v>0</v>
      </c>
      <c r="Y51" s="29">
        <v>0.23446658851113716</v>
      </c>
      <c r="Z51" s="29">
        <v>0</v>
      </c>
      <c r="AA51" s="29">
        <v>0</v>
      </c>
      <c r="AB51" s="29">
        <v>0</v>
      </c>
      <c r="AC51" s="29">
        <v>0</v>
      </c>
    </row>
    <row r="52" spans="1:29" ht="15" customHeight="1" x14ac:dyDescent="0.25">
      <c r="A52" s="3">
        <v>7</v>
      </c>
      <c r="B52" s="10" t="s">
        <v>17</v>
      </c>
      <c r="C52" s="15" t="s">
        <v>81</v>
      </c>
      <c r="D52" s="14">
        <v>43565</v>
      </c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2" t="str">
        <f t="shared" si="0"/>
        <v>7|S1 Praia Mole|Face Inferior|2019/04/10</v>
      </c>
      <c r="Q52" s="29">
        <v>11.358313817330211</v>
      </c>
      <c r="R52" s="29">
        <v>77.868852459016395</v>
      </c>
      <c r="S52" s="29">
        <v>0</v>
      </c>
      <c r="T52" s="29">
        <v>8.1967213114754092</v>
      </c>
      <c r="U52" s="29">
        <v>0</v>
      </c>
      <c r="V52" s="29">
        <v>0.35128805620608899</v>
      </c>
      <c r="W52" s="29">
        <v>1.873536299765808</v>
      </c>
      <c r="X52" s="29">
        <v>0.23419203747072601</v>
      </c>
      <c r="Y52" s="29">
        <v>0.117096018735363</v>
      </c>
      <c r="Z52" s="29">
        <v>0</v>
      </c>
      <c r="AA52" s="29">
        <v>0</v>
      </c>
      <c r="AB52" s="29">
        <v>0</v>
      </c>
      <c r="AC52" s="29">
        <v>0</v>
      </c>
    </row>
    <row r="53" spans="1:29" ht="15" customHeight="1" x14ac:dyDescent="0.25">
      <c r="A53" s="3">
        <v>7</v>
      </c>
      <c r="B53" s="10" t="s">
        <v>17</v>
      </c>
      <c r="C53" s="15" t="s">
        <v>82</v>
      </c>
      <c r="D53" s="14">
        <v>43565</v>
      </c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2" t="str">
        <f t="shared" si="0"/>
        <v>7|S1 Praia Mole|Isóbata 5 m|2019/04/10</v>
      </c>
      <c r="Q53" s="29">
        <v>16.576715497301464</v>
      </c>
      <c r="R53" s="29">
        <v>61.449498843484967</v>
      </c>
      <c r="S53" s="29">
        <v>0</v>
      </c>
      <c r="T53" s="29">
        <v>15.728604471858134</v>
      </c>
      <c r="U53" s="29">
        <v>0</v>
      </c>
      <c r="V53" s="29">
        <v>4.0092521202775639</v>
      </c>
      <c r="W53" s="29">
        <v>0.9252120277563608</v>
      </c>
      <c r="X53" s="29">
        <v>0.84811102544333072</v>
      </c>
      <c r="Y53" s="29">
        <v>0.38550501156515032</v>
      </c>
      <c r="Z53" s="29">
        <v>7.7101002313030076E-2</v>
      </c>
      <c r="AA53" s="29">
        <v>0</v>
      </c>
      <c r="AB53" s="29">
        <v>0</v>
      </c>
      <c r="AC53" s="29">
        <v>0</v>
      </c>
    </row>
    <row r="54" spans="1:29" ht="15" customHeight="1" x14ac:dyDescent="0.25">
      <c r="A54" s="3">
        <v>7</v>
      </c>
      <c r="B54" s="10" t="s">
        <v>17</v>
      </c>
      <c r="C54" s="15" t="s">
        <v>83</v>
      </c>
      <c r="D54" s="14">
        <v>43565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2" t="str">
        <f t="shared" si="0"/>
        <v>7|S1 Praia Mole|Isóbata 10 m|2019/04/10</v>
      </c>
      <c r="Q54" s="29">
        <v>4.0178571428571432</v>
      </c>
      <c r="R54" s="29">
        <v>25.334821428571427</v>
      </c>
      <c r="S54" s="29">
        <v>0</v>
      </c>
      <c r="T54" s="29">
        <v>34.933035714285715</v>
      </c>
      <c r="U54" s="29">
        <v>0.33482142857142855</v>
      </c>
      <c r="V54" s="29">
        <v>25.446428571428573</v>
      </c>
      <c r="W54" s="29">
        <v>1.2276785714285714</v>
      </c>
      <c r="X54" s="29">
        <v>0.6696428571428571</v>
      </c>
      <c r="Y54" s="29">
        <v>7.4776785714285712</v>
      </c>
      <c r="Z54" s="29">
        <v>0.5580357142857143</v>
      </c>
      <c r="AA54" s="29">
        <v>0</v>
      </c>
      <c r="AB54" s="29">
        <v>0</v>
      </c>
      <c r="AC54" s="29">
        <v>0</v>
      </c>
    </row>
    <row r="55" spans="1:29" ht="15" customHeight="1" x14ac:dyDescent="0.25">
      <c r="A55" s="3">
        <v>7</v>
      </c>
      <c r="B55" s="13" t="s">
        <v>11</v>
      </c>
      <c r="C55" s="15" t="s">
        <v>60</v>
      </c>
      <c r="D55" s="14">
        <v>43564</v>
      </c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2" t="str">
        <f t="shared" si="0"/>
        <v>7|S2 Praia Formosa|Berma Test. F1 1 m|2019/04/09</v>
      </c>
      <c r="Q55" s="29">
        <v>9.1787439613526569</v>
      </c>
      <c r="R55" s="29">
        <v>69.468599033816432</v>
      </c>
      <c r="S55" s="29">
        <v>0</v>
      </c>
      <c r="T55" s="29">
        <v>17.198067632850243</v>
      </c>
      <c r="U55" s="29">
        <v>0</v>
      </c>
      <c r="V55" s="29">
        <v>0.77294685990338163</v>
      </c>
      <c r="W55" s="29">
        <v>1.8357487922705313</v>
      </c>
      <c r="X55" s="29">
        <v>0</v>
      </c>
      <c r="Y55" s="29">
        <v>1.4492753623188406</v>
      </c>
      <c r="Z55" s="29">
        <v>9.6618357487922704E-2</v>
      </c>
      <c r="AA55" s="29">
        <v>0</v>
      </c>
      <c r="AB55" s="29">
        <v>0</v>
      </c>
      <c r="AC55" s="29">
        <v>0</v>
      </c>
    </row>
    <row r="56" spans="1:29" ht="15" customHeight="1" x14ac:dyDescent="0.25">
      <c r="A56" s="3">
        <v>7</v>
      </c>
      <c r="B56" s="13" t="s">
        <v>11</v>
      </c>
      <c r="C56" s="15" t="s">
        <v>84</v>
      </c>
      <c r="D56" s="14">
        <v>43564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2" t="str">
        <f t="shared" si="0"/>
        <v>7|S2 Praia Formosa|Berma Test. F2 0,15 m|2019/04/09</v>
      </c>
      <c r="Q56" s="29">
        <v>8.7040618955512574</v>
      </c>
      <c r="R56" s="29">
        <v>80.07736943907156</v>
      </c>
      <c r="S56" s="29">
        <v>0</v>
      </c>
      <c r="T56" s="29">
        <v>10.444874274661508</v>
      </c>
      <c r="U56" s="29">
        <v>0</v>
      </c>
      <c r="V56" s="29">
        <v>0.38684719535783363</v>
      </c>
      <c r="W56" s="29">
        <v>9.6711798839458407E-2</v>
      </c>
      <c r="X56" s="29">
        <v>0.29013539651837522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</row>
    <row r="57" spans="1:29" ht="15" customHeight="1" x14ac:dyDescent="0.25">
      <c r="A57" s="3">
        <v>7</v>
      </c>
      <c r="B57" s="13" t="s">
        <v>11</v>
      </c>
      <c r="C57" s="15" t="s">
        <v>79</v>
      </c>
      <c r="D57" s="14">
        <v>43564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2" t="str">
        <f t="shared" si="0"/>
        <v>7|S2 Praia Formosa|Berma Superficial|2019/04/09</v>
      </c>
      <c r="Q57" s="29">
        <v>2.6315789473684212</v>
      </c>
      <c r="R57" s="29">
        <v>90.669856459330148</v>
      </c>
      <c r="S57" s="29">
        <v>0</v>
      </c>
      <c r="T57" s="29">
        <v>4.6650717703349285</v>
      </c>
      <c r="U57" s="29">
        <v>0</v>
      </c>
      <c r="V57" s="29">
        <v>0</v>
      </c>
      <c r="W57" s="29">
        <v>2.0334928229665072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</row>
    <row r="58" spans="1:29" ht="15" customHeight="1" x14ac:dyDescent="0.25">
      <c r="A58" s="3">
        <v>7</v>
      </c>
      <c r="B58" s="13" t="s">
        <v>11</v>
      </c>
      <c r="C58" s="15" t="s">
        <v>80</v>
      </c>
      <c r="D58" s="14">
        <v>43564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2" t="str">
        <f t="shared" si="0"/>
        <v>7|S2 Praia Formosa|Face Superior|2019/04/09</v>
      </c>
      <c r="Q58" s="29">
        <v>0.97205346294046169</v>
      </c>
      <c r="R58" s="29">
        <v>87.363304981773993</v>
      </c>
      <c r="S58" s="29">
        <v>0</v>
      </c>
      <c r="T58" s="29">
        <v>10.085054678007291</v>
      </c>
      <c r="U58" s="29">
        <v>0</v>
      </c>
      <c r="V58" s="29">
        <v>0</v>
      </c>
      <c r="W58" s="29">
        <v>1.4580801944106927</v>
      </c>
      <c r="X58" s="29">
        <v>0</v>
      </c>
      <c r="Y58" s="29">
        <v>0.12150668286755771</v>
      </c>
      <c r="Z58" s="29">
        <v>0</v>
      </c>
      <c r="AA58" s="29">
        <v>0</v>
      </c>
      <c r="AB58" s="29">
        <v>0</v>
      </c>
      <c r="AC58" s="29">
        <v>0</v>
      </c>
    </row>
    <row r="59" spans="1:29" ht="15" customHeight="1" x14ac:dyDescent="0.25">
      <c r="A59" s="3">
        <v>7</v>
      </c>
      <c r="B59" s="13" t="s">
        <v>11</v>
      </c>
      <c r="C59" s="15" t="s">
        <v>81</v>
      </c>
      <c r="D59" s="14">
        <v>43564</v>
      </c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2" t="str">
        <f t="shared" si="0"/>
        <v>7|S2 Praia Formosa|Face Inferior|2019/04/09</v>
      </c>
      <c r="Q59" s="29">
        <v>1.8203883495145632</v>
      </c>
      <c r="R59" s="29">
        <v>85.679611650485441</v>
      </c>
      <c r="S59" s="29">
        <v>0</v>
      </c>
      <c r="T59" s="29">
        <v>10.315533980582524</v>
      </c>
      <c r="U59" s="29">
        <v>0</v>
      </c>
      <c r="V59" s="29">
        <v>0.4854368932038835</v>
      </c>
      <c r="W59" s="29">
        <v>0.970873786407767</v>
      </c>
      <c r="X59" s="29">
        <v>0</v>
      </c>
      <c r="Y59" s="29">
        <v>0.72815533980582525</v>
      </c>
      <c r="Z59" s="29">
        <v>0</v>
      </c>
      <c r="AA59" s="29">
        <v>0</v>
      </c>
      <c r="AB59" s="29">
        <v>0</v>
      </c>
      <c r="AC59" s="29">
        <v>0</v>
      </c>
    </row>
    <row r="60" spans="1:29" ht="15" customHeight="1" x14ac:dyDescent="0.25">
      <c r="A60" s="3">
        <v>7</v>
      </c>
      <c r="B60" s="13" t="s">
        <v>11</v>
      </c>
      <c r="C60" s="15" t="s">
        <v>87</v>
      </c>
      <c r="D60" s="14">
        <v>43564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2" t="str">
        <f t="shared" si="0"/>
        <v>7|S2 Praia Formosa|Antepraia rasa|2019/04/09</v>
      </c>
      <c r="Q60" s="29">
        <v>6.8043742405832317</v>
      </c>
      <c r="R60" s="29">
        <v>71.202916160388824</v>
      </c>
      <c r="S60" s="29">
        <v>0</v>
      </c>
      <c r="T60" s="29">
        <v>16.889428918590522</v>
      </c>
      <c r="U60" s="29">
        <v>0</v>
      </c>
      <c r="V60" s="29">
        <v>1.336573511543135</v>
      </c>
      <c r="W60" s="29">
        <v>1.2150668286755772</v>
      </c>
      <c r="X60" s="29">
        <v>0</v>
      </c>
      <c r="Y60" s="29">
        <v>2.3086269744835968</v>
      </c>
      <c r="Z60" s="29">
        <v>0.24301336573511542</v>
      </c>
      <c r="AA60" s="29">
        <v>0</v>
      </c>
      <c r="AB60" s="29">
        <v>0</v>
      </c>
      <c r="AC60" s="29">
        <v>0</v>
      </c>
    </row>
    <row r="61" spans="1:29" ht="15" customHeight="1" x14ac:dyDescent="0.25">
      <c r="A61" s="3">
        <v>7</v>
      </c>
      <c r="B61" s="13" t="s">
        <v>11</v>
      </c>
      <c r="C61" s="15" t="s">
        <v>82</v>
      </c>
      <c r="D61" s="14">
        <v>43564</v>
      </c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2" t="str">
        <f t="shared" si="0"/>
        <v>7|S2 Praia Formosa|Isóbata 5 m|2019/04/09</v>
      </c>
      <c r="Q61" s="29">
        <v>4.5606229143492767</v>
      </c>
      <c r="R61" s="29">
        <v>72.858731924360399</v>
      </c>
      <c r="S61" s="29">
        <v>0</v>
      </c>
      <c r="T61" s="29">
        <v>17.797552836484982</v>
      </c>
      <c r="U61" s="29">
        <v>0</v>
      </c>
      <c r="V61" s="29">
        <v>2.1134593993325916</v>
      </c>
      <c r="W61" s="29">
        <v>0.55617352614015569</v>
      </c>
      <c r="X61" s="29">
        <v>0.11123470522803114</v>
      </c>
      <c r="Y61" s="29">
        <v>1.4460511679644048</v>
      </c>
      <c r="Z61" s="29">
        <v>0.55617352614015569</v>
      </c>
      <c r="AA61" s="29">
        <v>0</v>
      </c>
      <c r="AB61" s="29">
        <v>0</v>
      </c>
      <c r="AC61" s="29">
        <v>0</v>
      </c>
    </row>
    <row r="62" spans="1:29" ht="15" customHeight="1" x14ac:dyDescent="0.25">
      <c r="A62" s="3">
        <v>7</v>
      </c>
      <c r="B62" s="13" t="s">
        <v>11</v>
      </c>
      <c r="C62" s="15" t="s">
        <v>83</v>
      </c>
      <c r="D62" s="14">
        <v>43564</v>
      </c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2" t="str">
        <f t="shared" si="0"/>
        <v>7|S2 Praia Formosa|Isóbata 10 m|2019/04/09</v>
      </c>
      <c r="Q62" s="29">
        <v>8.310991957104557</v>
      </c>
      <c r="R62" s="29">
        <v>82.573726541554961</v>
      </c>
      <c r="S62" s="29">
        <v>0</v>
      </c>
      <c r="T62" s="29">
        <v>7.7747989276139409</v>
      </c>
      <c r="U62" s="29">
        <v>0</v>
      </c>
      <c r="V62" s="29">
        <v>0.17873100983020554</v>
      </c>
      <c r="W62" s="29">
        <v>0.53619302949061665</v>
      </c>
      <c r="X62" s="29">
        <v>0.35746201966041108</v>
      </c>
      <c r="Y62" s="29">
        <v>0.17873100983020554</v>
      </c>
      <c r="Z62" s="29">
        <v>8.936550491510277E-2</v>
      </c>
      <c r="AA62" s="29">
        <v>0</v>
      </c>
      <c r="AB62" s="29">
        <v>0</v>
      </c>
      <c r="AC62" s="29">
        <v>0</v>
      </c>
    </row>
    <row r="63" spans="1:29" ht="15" customHeight="1" x14ac:dyDescent="0.25">
      <c r="A63" s="3">
        <v>7</v>
      </c>
      <c r="B63" s="13" t="s">
        <v>12</v>
      </c>
      <c r="C63" s="15" t="s">
        <v>60</v>
      </c>
      <c r="D63" s="14">
        <v>43564</v>
      </c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2" t="str">
        <f t="shared" si="0"/>
        <v>7|S3 Praia de Putiri|Berma Test. F1 1 m|2019/04/09</v>
      </c>
      <c r="Q63" s="29">
        <v>3.147953830010493</v>
      </c>
      <c r="R63" s="29">
        <v>86.04407135362014</v>
      </c>
      <c r="S63" s="29">
        <v>0</v>
      </c>
      <c r="T63" s="29">
        <v>9.7586568730325283</v>
      </c>
      <c r="U63" s="29">
        <v>0</v>
      </c>
      <c r="V63" s="29">
        <v>0.52465897166841557</v>
      </c>
      <c r="W63" s="29">
        <v>0.20986358866736621</v>
      </c>
      <c r="X63" s="29">
        <v>0</v>
      </c>
      <c r="Y63" s="29">
        <v>0.31479538300104931</v>
      </c>
      <c r="Z63" s="29">
        <v>0</v>
      </c>
      <c r="AA63" s="29">
        <v>0</v>
      </c>
      <c r="AB63" s="29">
        <v>0</v>
      </c>
      <c r="AC63" s="29">
        <v>0</v>
      </c>
    </row>
    <row r="64" spans="1:29" ht="15" customHeight="1" x14ac:dyDescent="0.25">
      <c r="A64" s="3">
        <v>7</v>
      </c>
      <c r="B64" s="13" t="s">
        <v>12</v>
      </c>
      <c r="C64" s="15" t="s">
        <v>70</v>
      </c>
      <c r="D64" s="14">
        <v>43564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2" t="str">
        <f t="shared" si="0"/>
        <v>7|S3 Praia de Putiri|Berma Test. F2 0,70 m|2019/04/09</v>
      </c>
      <c r="Q64" s="29">
        <v>23.788049605411498</v>
      </c>
      <c r="R64" s="29">
        <v>66.854565952649381</v>
      </c>
      <c r="S64" s="29">
        <v>0</v>
      </c>
      <c r="T64" s="29">
        <v>9.244644870349493</v>
      </c>
      <c r="U64" s="29">
        <v>0</v>
      </c>
      <c r="V64" s="29">
        <v>0</v>
      </c>
      <c r="W64" s="29">
        <v>0.11273957158962795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</row>
    <row r="65" spans="1:29" ht="15" customHeight="1" x14ac:dyDescent="0.25">
      <c r="A65" s="3">
        <v>7</v>
      </c>
      <c r="B65" s="13" t="s">
        <v>12</v>
      </c>
      <c r="C65" s="15" t="s">
        <v>85</v>
      </c>
      <c r="D65" s="14">
        <v>43564</v>
      </c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2" t="str">
        <f t="shared" si="0"/>
        <v>7|S3 Praia de Putiri|Berma Test. F3 0,40 m |2019/04/09</v>
      </c>
      <c r="Q65" s="29">
        <v>2.0618556701030926</v>
      </c>
      <c r="R65" s="29">
        <v>87.285223367697597</v>
      </c>
      <c r="S65" s="29">
        <v>0</v>
      </c>
      <c r="T65" s="29">
        <v>9.6219931271477659</v>
      </c>
      <c r="U65" s="29">
        <v>0</v>
      </c>
      <c r="V65" s="29">
        <v>0</v>
      </c>
      <c r="W65" s="29">
        <v>0.80183276059564723</v>
      </c>
      <c r="X65" s="29">
        <v>0</v>
      </c>
      <c r="Y65" s="29">
        <v>0.22909507445589919</v>
      </c>
      <c r="Z65" s="29">
        <v>0</v>
      </c>
      <c r="AA65" s="29">
        <v>0</v>
      </c>
      <c r="AB65" s="29">
        <v>0</v>
      </c>
      <c r="AC65" s="29">
        <v>0</v>
      </c>
    </row>
    <row r="66" spans="1:29" ht="15" customHeight="1" x14ac:dyDescent="0.25">
      <c r="A66" s="3">
        <v>7</v>
      </c>
      <c r="B66" s="13" t="s">
        <v>12</v>
      </c>
      <c r="C66" s="15" t="s">
        <v>79</v>
      </c>
      <c r="D66" s="14">
        <v>43564</v>
      </c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2" t="str">
        <f t="shared" si="0"/>
        <v>7|S3 Praia de Putiri|Berma Superficial|2019/04/09</v>
      </c>
      <c r="Q66" s="29">
        <v>2.5362318840579712</v>
      </c>
      <c r="R66" s="29">
        <v>87.922705314009661</v>
      </c>
      <c r="S66" s="29">
        <v>0</v>
      </c>
      <c r="T66" s="29">
        <v>7.85024154589372</v>
      </c>
      <c r="U66" s="29">
        <v>0</v>
      </c>
      <c r="V66" s="29">
        <v>0</v>
      </c>
      <c r="W66" s="29">
        <v>1.5700483091787441</v>
      </c>
      <c r="X66" s="29">
        <v>0</v>
      </c>
      <c r="Y66" s="29">
        <v>0.12077294685990338</v>
      </c>
      <c r="Z66" s="29">
        <v>0</v>
      </c>
      <c r="AA66" s="29">
        <v>0</v>
      </c>
      <c r="AB66" s="29">
        <v>0</v>
      </c>
      <c r="AC66" s="29">
        <v>0</v>
      </c>
    </row>
    <row r="67" spans="1:29" ht="15" customHeight="1" x14ac:dyDescent="0.25">
      <c r="A67" s="3">
        <v>7</v>
      </c>
      <c r="B67" s="13" t="s">
        <v>12</v>
      </c>
      <c r="C67" s="15" t="s">
        <v>80</v>
      </c>
      <c r="D67" s="14">
        <v>43564</v>
      </c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2" t="str">
        <f t="shared" si="0"/>
        <v>7|S3 Praia de Putiri|Face Superior|2019/04/09</v>
      </c>
      <c r="Q67" s="29">
        <v>3.4897713598074609</v>
      </c>
      <c r="R67" s="29">
        <v>84.957882069795431</v>
      </c>
      <c r="S67" s="29">
        <v>0</v>
      </c>
      <c r="T67" s="29">
        <v>8.5439229843561968</v>
      </c>
      <c r="U67" s="29">
        <v>0</v>
      </c>
      <c r="V67" s="29">
        <v>0.24067388688327315</v>
      </c>
      <c r="W67" s="29">
        <v>2.0457280385078218</v>
      </c>
      <c r="X67" s="29">
        <v>0</v>
      </c>
      <c r="Y67" s="29">
        <v>0.72202166064981954</v>
      </c>
      <c r="Z67" s="29">
        <v>0</v>
      </c>
      <c r="AA67" s="29">
        <v>0</v>
      </c>
      <c r="AB67" s="29">
        <v>0</v>
      </c>
      <c r="AC67" s="29">
        <v>0</v>
      </c>
    </row>
    <row r="68" spans="1:29" ht="15" customHeight="1" x14ac:dyDescent="0.25">
      <c r="A68" s="3">
        <v>7</v>
      </c>
      <c r="B68" s="13" t="s">
        <v>12</v>
      </c>
      <c r="C68" s="15" t="s">
        <v>81</v>
      </c>
      <c r="D68" s="14">
        <v>43564</v>
      </c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2" t="str">
        <f t="shared" si="0"/>
        <v>7|S3 Praia de Putiri|Face Inferior|2019/04/09</v>
      </c>
      <c r="Q68" s="29">
        <v>2.7845036319612593</v>
      </c>
      <c r="R68" s="29">
        <v>81.234866828087164</v>
      </c>
      <c r="S68" s="29">
        <v>0</v>
      </c>
      <c r="T68" s="29">
        <v>14.648910411622277</v>
      </c>
      <c r="U68" s="29">
        <v>0</v>
      </c>
      <c r="V68" s="29">
        <v>0.12106537530266344</v>
      </c>
      <c r="W68" s="29">
        <v>0.48426150121065376</v>
      </c>
      <c r="X68" s="29">
        <v>0</v>
      </c>
      <c r="Y68" s="29">
        <v>0.60532687651331718</v>
      </c>
      <c r="Z68" s="29">
        <v>0.12106537530266344</v>
      </c>
      <c r="AA68" s="29">
        <v>0</v>
      </c>
      <c r="AB68" s="29">
        <v>0</v>
      </c>
      <c r="AC68" s="29">
        <v>0</v>
      </c>
    </row>
    <row r="69" spans="1:29" ht="15" customHeight="1" x14ac:dyDescent="0.25">
      <c r="A69" s="3">
        <v>7</v>
      </c>
      <c r="B69" s="13" t="s">
        <v>12</v>
      </c>
      <c r="C69" s="15" t="s">
        <v>87</v>
      </c>
      <c r="D69" s="14">
        <v>43564</v>
      </c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2" t="str">
        <f t="shared" si="0"/>
        <v>7|S3 Praia de Putiri|Antepraia rasa|2019/04/09</v>
      </c>
      <c r="Q69" s="29">
        <v>11.428571428571429</v>
      </c>
      <c r="R69" s="29">
        <v>62.364532019704434</v>
      </c>
      <c r="S69" s="29">
        <v>0.49261083743842365</v>
      </c>
      <c r="T69" s="29">
        <v>23.054187192118228</v>
      </c>
      <c r="U69" s="29">
        <v>0</v>
      </c>
      <c r="V69" s="29">
        <v>1.083743842364532</v>
      </c>
      <c r="W69" s="29">
        <v>0.19704433497536947</v>
      </c>
      <c r="X69" s="29">
        <v>0.29556650246305421</v>
      </c>
      <c r="Y69" s="29">
        <v>1.083743842364532</v>
      </c>
      <c r="Z69" s="29">
        <v>0</v>
      </c>
      <c r="AA69" s="29">
        <v>0</v>
      </c>
      <c r="AB69" s="29">
        <v>0</v>
      </c>
      <c r="AC69" s="29">
        <v>0</v>
      </c>
    </row>
    <row r="70" spans="1:29" ht="15" customHeight="1" x14ac:dyDescent="0.25">
      <c r="A70" s="3">
        <v>7</v>
      </c>
      <c r="B70" s="13" t="s">
        <v>12</v>
      </c>
      <c r="C70" s="15" t="s">
        <v>82</v>
      </c>
      <c r="D70" s="14">
        <v>43564</v>
      </c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2" t="str">
        <f t="shared" si="0"/>
        <v>7|S3 Praia de Putiri|Isóbata 5 m|2019/04/09</v>
      </c>
      <c r="Q70" s="29">
        <v>6.4935064935064934</v>
      </c>
      <c r="R70" s="29">
        <v>62.691853600944512</v>
      </c>
      <c r="S70" s="29">
        <v>3.4238488783943328</v>
      </c>
      <c r="T70" s="29">
        <v>20.543093270365997</v>
      </c>
      <c r="U70" s="29">
        <v>0.1180637544273908</v>
      </c>
      <c r="V70" s="29">
        <v>4.0141676505312871</v>
      </c>
      <c r="W70" s="29">
        <v>0.59031877213695394</v>
      </c>
      <c r="X70" s="29">
        <v>0.35419126328217237</v>
      </c>
      <c r="Y70" s="29">
        <v>1.6528925619834711</v>
      </c>
      <c r="Z70" s="29">
        <v>0.1180637544273908</v>
      </c>
      <c r="AA70" s="29">
        <v>0</v>
      </c>
      <c r="AB70" s="29">
        <v>0</v>
      </c>
      <c r="AC70" s="29">
        <v>0</v>
      </c>
    </row>
    <row r="71" spans="1:29" ht="15" customHeight="1" x14ac:dyDescent="0.25">
      <c r="A71" s="3">
        <v>7</v>
      </c>
      <c r="B71" s="13" t="s">
        <v>12</v>
      </c>
      <c r="C71" s="15" t="s">
        <v>83</v>
      </c>
      <c r="D71" s="14">
        <v>43564</v>
      </c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2" t="str">
        <f t="shared" ref="P71:P96" si="1">CONCATENATE(A71,"|",B71,"|",C71,"|",TEXT(D71,"AAAA/MM/DD"))</f>
        <v>7|S3 Praia de Putiri|Isóbata 10 m|2019/04/09</v>
      </c>
      <c r="Q71" s="29">
        <v>5.175600739371534</v>
      </c>
      <c r="R71" s="29">
        <v>65.988909426987064</v>
      </c>
      <c r="S71" s="29">
        <v>0</v>
      </c>
      <c r="T71" s="29">
        <v>17.097966728280962</v>
      </c>
      <c r="U71" s="29">
        <v>0</v>
      </c>
      <c r="V71" s="29">
        <v>6.284658040665434</v>
      </c>
      <c r="W71" s="29">
        <v>1.201478743068392</v>
      </c>
      <c r="X71" s="29">
        <v>1.0166358595194085</v>
      </c>
      <c r="Y71" s="29">
        <v>3.142329020332717</v>
      </c>
      <c r="Z71" s="29">
        <v>9.2421441774491686E-2</v>
      </c>
      <c r="AA71" s="29">
        <v>0</v>
      </c>
      <c r="AB71" s="29">
        <v>0</v>
      </c>
      <c r="AC71" s="29">
        <v>0</v>
      </c>
    </row>
    <row r="72" spans="1:29" ht="15" customHeight="1" x14ac:dyDescent="0.25">
      <c r="A72" s="3">
        <v>7</v>
      </c>
      <c r="B72" s="16" t="s">
        <v>8</v>
      </c>
      <c r="C72" s="15" t="s">
        <v>83</v>
      </c>
      <c r="D72" s="14">
        <v>43559</v>
      </c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2" t="str">
        <f t="shared" si="1"/>
        <v>7|N3 Pontal do Ipiranga|Isóbata 10 m|2019/04/04</v>
      </c>
      <c r="Q72" s="29">
        <v>4.166666666666667</v>
      </c>
      <c r="R72" s="29">
        <v>6.25</v>
      </c>
      <c r="S72" s="29">
        <v>0</v>
      </c>
      <c r="T72" s="29">
        <v>77.083333333333329</v>
      </c>
      <c r="U72" s="29">
        <v>0</v>
      </c>
      <c r="V72" s="29">
        <v>2.0833333333333335</v>
      </c>
      <c r="W72" s="29">
        <v>0</v>
      </c>
      <c r="X72" s="29">
        <v>0</v>
      </c>
      <c r="Y72" s="29">
        <v>10.416666666666666</v>
      </c>
      <c r="Z72" s="29">
        <v>0</v>
      </c>
      <c r="AA72" s="29">
        <v>0</v>
      </c>
      <c r="AB72" s="29">
        <v>0</v>
      </c>
      <c r="AC72" s="29">
        <v>0</v>
      </c>
    </row>
    <row r="73" spans="1:29" ht="15" customHeight="1" x14ac:dyDescent="0.25">
      <c r="A73" s="3">
        <v>7</v>
      </c>
      <c r="B73" s="16" t="s">
        <v>10</v>
      </c>
      <c r="C73" s="15" t="s">
        <v>83</v>
      </c>
      <c r="D73" s="14">
        <v>43557</v>
      </c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2" t="str">
        <f t="shared" si="1"/>
        <v>7|N5 Guriri|Isóbata 10 m|2019/04/02</v>
      </c>
      <c r="Q73" s="29">
        <v>1.6620498614958448</v>
      </c>
      <c r="R73" s="29">
        <v>54.755309325946442</v>
      </c>
      <c r="S73" s="29">
        <v>0</v>
      </c>
      <c r="T73" s="29">
        <v>39.704524469067408</v>
      </c>
      <c r="U73" s="29">
        <v>0</v>
      </c>
      <c r="V73" s="29">
        <v>9.2336103416435833E-2</v>
      </c>
      <c r="W73" s="29">
        <v>2.3084025854108958</v>
      </c>
      <c r="X73" s="29">
        <v>0</v>
      </c>
      <c r="Y73" s="29">
        <v>0.64635272391505083</v>
      </c>
      <c r="Z73" s="29">
        <v>0.83102493074792239</v>
      </c>
      <c r="AA73" s="29">
        <v>0</v>
      </c>
      <c r="AB73" s="29">
        <v>0</v>
      </c>
      <c r="AC73" s="29">
        <v>0</v>
      </c>
    </row>
    <row r="74" spans="1:29" ht="15" customHeight="1" x14ac:dyDescent="0.25">
      <c r="A74" s="13">
        <v>10</v>
      </c>
      <c r="B74" s="10" t="s">
        <v>17</v>
      </c>
      <c r="C74" s="20" t="s">
        <v>60</v>
      </c>
      <c r="D74" s="55">
        <v>43660</v>
      </c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2" t="str">
        <f t="shared" si="1"/>
        <v>10|S1 Praia Mole|Berma Test. F1 1 m|2019/07/14</v>
      </c>
      <c r="Q74" s="29">
        <v>1.134020618556701</v>
      </c>
      <c r="R74" s="29">
        <v>85.463917525773198</v>
      </c>
      <c r="S74" s="29">
        <v>0</v>
      </c>
      <c r="T74" s="29">
        <v>12.371134020618557</v>
      </c>
      <c r="U74" s="29">
        <v>0</v>
      </c>
      <c r="V74" s="29">
        <v>0</v>
      </c>
      <c r="W74" s="29">
        <v>0.82474226804123707</v>
      </c>
      <c r="X74" s="29">
        <v>0</v>
      </c>
      <c r="Y74" s="29">
        <v>0.20618556701030927</v>
      </c>
      <c r="Z74" s="29">
        <v>0</v>
      </c>
      <c r="AA74" s="29">
        <v>0</v>
      </c>
      <c r="AB74" s="29">
        <v>0</v>
      </c>
      <c r="AC74" s="29">
        <v>0</v>
      </c>
    </row>
    <row r="75" spans="1:29" ht="15" customHeight="1" x14ac:dyDescent="0.25">
      <c r="A75" s="13">
        <v>10</v>
      </c>
      <c r="B75" s="10" t="s">
        <v>17</v>
      </c>
      <c r="C75" s="20" t="s">
        <v>77</v>
      </c>
      <c r="D75" s="55">
        <v>43660</v>
      </c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2" t="str">
        <f t="shared" si="1"/>
        <v>10|S1 Praia Mole|Berma Test. F2 0,50 m|2019/07/14</v>
      </c>
      <c r="Q75" s="29">
        <v>1.1827956989247312</v>
      </c>
      <c r="R75" s="29">
        <v>86.881720430107521</v>
      </c>
      <c r="S75" s="29">
        <v>0</v>
      </c>
      <c r="T75" s="29">
        <v>10.75268817204301</v>
      </c>
      <c r="U75" s="29">
        <v>0</v>
      </c>
      <c r="V75" s="29">
        <v>0.32258064516129031</v>
      </c>
      <c r="W75" s="29">
        <v>0.75268817204301075</v>
      </c>
      <c r="X75" s="29">
        <v>0</v>
      </c>
      <c r="Y75" s="29">
        <v>0.10752688172043011</v>
      </c>
      <c r="Z75" s="29">
        <v>0</v>
      </c>
      <c r="AA75" s="29">
        <v>0</v>
      </c>
      <c r="AB75" s="29">
        <v>0</v>
      </c>
      <c r="AC75" s="29">
        <v>0</v>
      </c>
    </row>
    <row r="76" spans="1:29" ht="15" customHeight="1" x14ac:dyDescent="0.25">
      <c r="A76" s="13">
        <v>10</v>
      </c>
      <c r="B76" s="10" t="s">
        <v>17</v>
      </c>
      <c r="C76" s="20" t="s">
        <v>79</v>
      </c>
      <c r="D76" s="55">
        <v>43660</v>
      </c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2" t="str">
        <f t="shared" si="1"/>
        <v>10|S1 Praia Mole|Berma Superficial|2019/07/14</v>
      </c>
      <c r="Q76" s="29">
        <v>4.6275395033860045</v>
      </c>
      <c r="R76" s="29">
        <v>79.57110609480813</v>
      </c>
      <c r="S76" s="29">
        <v>0</v>
      </c>
      <c r="T76" s="29">
        <v>14.672686230248306</v>
      </c>
      <c r="U76" s="29">
        <v>0</v>
      </c>
      <c r="V76" s="29">
        <v>0.11286681715575621</v>
      </c>
      <c r="W76" s="29">
        <v>0.67720090293453727</v>
      </c>
      <c r="X76" s="29">
        <v>0.22573363431151242</v>
      </c>
      <c r="Y76" s="29">
        <v>0.11286681715575621</v>
      </c>
      <c r="Z76" s="29">
        <v>0</v>
      </c>
      <c r="AA76" s="29">
        <v>0</v>
      </c>
      <c r="AB76" s="29">
        <v>0</v>
      </c>
      <c r="AC76" s="29">
        <v>0</v>
      </c>
    </row>
    <row r="77" spans="1:29" ht="15" customHeight="1" x14ac:dyDescent="0.25">
      <c r="A77" s="13">
        <v>10</v>
      </c>
      <c r="B77" s="10" t="s">
        <v>17</v>
      </c>
      <c r="C77" s="20" t="s">
        <v>80</v>
      </c>
      <c r="D77" s="55">
        <v>43660</v>
      </c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2" t="str">
        <f t="shared" si="1"/>
        <v>10|S1 Praia Mole|Face Superior|2019/07/14</v>
      </c>
      <c r="Q77" s="29">
        <v>31.907894736842106</v>
      </c>
      <c r="R77" s="29">
        <v>45.614035087719301</v>
      </c>
      <c r="S77" s="29">
        <v>0</v>
      </c>
      <c r="T77" s="29">
        <v>19.736842105263158</v>
      </c>
      <c r="U77" s="29">
        <v>0</v>
      </c>
      <c r="V77" s="29">
        <v>0.8771929824561403</v>
      </c>
      <c r="W77" s="29">
        <v>0.8771929824561403</v>
      </c>
      <c r="X77" s="29">
        <v>0.43859649122807015</v>
      </c>
      <c r="Y77" s="29">
        <v>0.21929824561403508</v>
      </c>
      <c r="Z77" s="29">
        <v>0.32894736842105265</v>
      </c>
      <c r="AA77" s="29">
        <v>0</v>
      </c>
      <c r="AB77" s="29">
        <v>0</v>
      </c>
      <c r="AC77" s="29">
        <v>0</v>
      </c>
    </row>
    <row r="78" spans="1:29" ht="15" customHeight="1" x14ac:dyDescent="0.25">
      <c r="A78" s="13">
        <v>10</v>
      </c>
      <c r="B78" s="10" t="s">
        <v>17</v>
      </c>
      <c r="C78" s="20" t="s">
        <v>81</v>
      </c>
      <c r="D78" s="55">
        <v>43660</v>
      </c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2" t="str">
        <f t="shared" si="1"/>
        <v>10|S1 Praia Mole|Face Inferior|2019/07/14</v>
      </c>
      <c r="Q78" s="29">
        <v>9.5571095571095572</v>
      </c>
      <c r="R78" s="29">
        <v>73.07692307692308</v>
      </c>
      <c r="S78" s="29">
        <v>0</v>
      </c>
      <c r="T78" s="29">
        <v>15.617715617715618</v>
      </c>
      <c r="U78" s="29">
        <v>0</v>
      </c>
      <c r="V78" s="29">
        <v>0.11655011655011654</v>
      </c>
      <c r="W78" s="29">
        <v>0.58275058275058278</v>
      </c>
      <c r="X78" s="29">
        <v>0.34965034965034963</v>
      </c>
      <c r="Y78" s="29">
        <v>0.58275058275058278</v>
      </c>
      <c r="Z78" s="29">
        <v>0.11655011655011654</v>
      </c>
      <c r="AA78" s="29">
        <v>0</v>
      </c>
      <c r="AB78" s="29">
        <v>0</v>
      </c>
      <c r="AC78" s="29">
        <v>0</v>
      </c>
    </row>
    <row r="79" spans="1:29" ht="15" customHeight="1" x14ac:dyDescent="0.25">
      <c r="A79" s="13">
        <v>10</v>
      </c>
      <c r="B79" s="10" t="s">
        <v>17</v>
      </c>
      <c r="C79" s="20" t="s">
        <v>5</v>
      </c>
      <c r="D79" s="55">
        <v>43660</v>
      </c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2" t="str">
        <f t="shared" si="1"/>
        <v>10|S1 Praia Mole|Isóbata 5 m |2019/07/14</v>
      </c>
      <c r="Q79" s="29">
        <v>6.6439522998296425</v>
      </c>
      <c r="R79" s="29">
        <v>73.339011925042584</v>
      </c>
      <c r="S79" s="29">
        <v>0</v>
      </c>
      <c r="T79" s="29">
        <v>13.543441226575808</v>
      </c>
      <c r="U79" s="29">
        <v>0.42589437819420783</v>
      </c>
      <c r="V79" s="29">
        <v>3.5775127768313459</v>
      </c>
      <c r="W79" s="29">
        <v>0.93696763202725719</v>
      </c>
      <c r="X79" s="29">
        <v>0.59625212947189099</v>
      </c>
      <c r="Y79" s="29">
        <v>0.59625212947189099</v>
      </c>
      <c r="Z79" s="29">
        <v>0.34071550255536626</v>
      </c>
      <c r="AA79" s="29">
        <v>0</v>
      </c>
      <c r="AB79" s="29">
        <v>0</v>
      </c>
      <c r="AC79" s="29">
        <v>0</v>
      </c>
    </row>
    <row r="80" spans="1:29" ht="15" customHeight="1" x14ac:dyDescent="0.25">
      <c r="A80" s="13">
        <v>10</v>
      </c>
      <c r="B80" s="10" t="s">
        <v>17</v>
      </c>
      <c r="C80" s="20" t="s">
        <v>4</v>
      </c>
      <c r="D80" s="55">
        <v>43660</v>
      </c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2" t="str">
        <f t="shared" si="1"/>
        <v>10|S1 Praia Mole|Isóbata 10 m |2019/07/14</v>
      </c>
      <c r="Q80" s="29">
        <v>0</v>
      </c>
      <c r="R80" s="29">
        <v>16.541353383458645</v>
      </c>
      <c r="S80" s="29">
        <v>0</v>
      </c>
      <c r="T80" s="29">
        <v>38.796992481203006</v>
      </c>
      <c r="U80" s="29">
        <v>0</v>
      </c>
      <c r="V80" s="29">
        <v>31.127819548872182</v>
      </c>
      <c r="W80" s="29">
        <v>0.60150375939849621</v>
      </c>
      <c r="X80" s="29">
        <v>0</v>
      </c>
      <c r="Y80" s="29">
        <v>12.481203007518797</v>
      </c>
      <c r="Z80" s="29">
        <v>0.45112781954887216</v>
      </c>
      <c r="AA80" s="29">
        <v>0</v>
      </c>
      <c r="AB80" s="29">
        <v>0</v>
      </c>
      <c r="AC80" s="29">
        <v>0</v>
      </c>
    </row>
    <row r="81" spans="1:29" ht="15" customHeight="1" x14ac:dyDescent="0.25">
      <c r="A81" s="13">
        <v>10</v>
      </c>
      <c r="B81" s="13" t="s">
        <v>11</v>
      </c>
      <c r="C81" s="20" t="s">
        <v>86</v>
      </c>
      <c r="D81" s="55">
        <v>43659</v>
      </c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2" t="str">
        <f t="shared" si="1"/>
        <v>10|S2 Praia Formosa|Berma Test. F1 0,60 m|2019/07/13</v>
      </c>
      <c r="Q81" s="29">
        <v>2.9097963142580019</v>
      </c>
      <c r="R81" s="29">
        <v>74.878758486905923</v>
      </c>
      <c r="S81" s="29">
        <v>0</v>
      </c>
      <c r="T81" s="29">
        <v>19.786614936954415</v>
      </c>
      <c r="U81" s="29">
        <v>0</v>
      </c>
      <c r="V81" s="29">
        <v>0.19398642095053345</v>
      </c>
      <c r="W81" s="29">
        <v>1.0669253152279341</v>
      </c>
      <c r="X81" s="29">
        <v>0</v>
      </c>
      <c r="Y81" s="29">
        <v>1.1639185257032008</v>
      </c>
      <c r="Z81" s="29">
        <v>0</v>
      </c>
      <c r="AA81" s="29">
        <v>0</v>
      </c>
      <c r="AB81" s="29">
        <v>0</v>
      </c>
      <c r="AC81" s="29">
        <v>0</v>
      </c>
    </row>
    <row r="82" spans="1:29" ht="15" customHeight="1" x14ac:dyDescent="0.25">
      <c r="A82" s="13">
        <v>10</v>
      </c>
      <c r="B82" s="13" t="s">
        <v>11</v>
      </c>
      <c r="C82" s="20" t="s">
        <v>84</v>
      </c>
      <c r="D82" s="55">
        <v>43659</v>
      </c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2" t="str">
        <f t="shared" si="1"/>
        <v>10|S2 Praia Formosa|Berma Test. F2 0,15 m|2019/07/13</v>
      </c>
      <c r="Q82" s="29">
        <v>15.046296296296296</v>
      </c>
      <c r="R82" s="29">
        <v>62.731481481481481</v>
      </c>
      <c r="S82" s="29">
        <v>0</v>
      </c>
      <c r="T82" s="29">
        <v>20.25462962962963</v>
      </c>
      <c r="U82" s="29">
        <v>0</v>
      </c>
      <c r="V82" s="29">
        <v>0.69444444444444442</v>
      </c>
      <c r="W82" s="29">
        <v>0.92592592592592593</v>
      </c>
      <c r="X82" s="29">
        <v>0.23148148148148148</v>
      </c>
      <c r="Y82" s="29">
        <v>0</v>
      </c>
      <c r="Z82" s="29">
        <v>0.11574074074074074</v>
      </c>
      <c r="AA82" s="29">
        <v>0</v>
      </c>
      <c r="AB82" s="29">
        <v>0</v>
      </c>
      <c r="AC82" s="29">
        <v>0</v>
      </c>
    </row>
    <row r="83" spans="1:29" ht="15" customHeight="1" x14ac:dyDescent="0.25">
      <c r="A83" s="13">
        <v>10</v>
      </c>
      <c r="B83" s="13" t="s">
        <v>11</v>
      </c>
      <c r="C83" s="20" t="s">
        <v>79</v>
      </c>
      <c r="D83" s="55">
        <v>43659</v>
      </c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2" t="str">
        <f t="shared" si="1"/>
        <v>10|S2 Praia Formosa|Berma Superficial|2019/07/13</v>
      </c>
      <c r="Q83" s="29">
        <v>3.3333333333333335</v>
      </c>
      <c r="R83" s="29">
        <v>81.19047619047619</v>
      </c>
      <c r="S83" s="29">
        <v>0</v>
      </c>
      <c r="T83" s="29">
        <v>12.142857142857142</v>
      </c>
      <c r="U83" s="29">
        <v>0</v>
      </c>
      <c r="V83" s="29">
        <v>0</v>
      </c>
      <c r="W83" s="29">
        <v>2.3809523809523809</v>
      </c>
      <c r="X83" s="29">
        <v>0</v>
      </c>
      <c r="Y83" s="29">
        <v>0.95238095238095233</v>
      </c>
      <c r="Z83" s="29">
        <v>0</v>
      </c>
      <c r="AA83" s="29">
        <v>0</v>
      </c>
      <c r="AB83" s="29">
        <v>0</v>
      </c>
      <c r="AC83" s="29">
        <v>0</v>
      </c>
    </row>
    <row r="84" spans="1:29" ht="15" customHeight="1" x14ac:dyDescent="0.25">
      <c r="A84" s="13">
        <v>10</v>
      </c>
      <c r="B84" s="13" t="s">
        <v>11</v>
      </c>
      <c r="C84" s="20" t="s">
        <v>80</v>
      </c>
      <c r="D84" s="55">
        <v>43659</v>
      </c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2" t="str">
        <f t="shared" si="1"/>
        <v>10|S2 Praia Formosa|Face Superior|2019/07/13</v>
      </c>
      <c r="Q84" s="29">
        <v>21.592649310872893</v>
      </c>
      <c r="R84" s="29">
        <v>23.43032159264931</v>
      </c>
      <c r="S84" s="29">
        <v>0</v>
      </c>
      <c r="T84" s="29">
        <v>44.104134762633997</v>
      </c>
      <c r="U84" s="29">
        <v>0</v>
      </c>
      <c r="V84" s="29">
        <v>0.15313935681470137</v>
      </c>
      <c r="W84" s="29">
        <v>3.215926493108729</v>
      </c>
      <c r="X84" s="29">
        <v>0.15313935681470137</v>
      </c>
      <c r="Y84" s="29">
        <v>2.9096477794793261</v>
      </c>
      <c r="Z84" s="29">
        <v>4.4410413476263404</v>
      </c>
      <c r="AA84" s="29">
        <v>0</v>
      </c>
      <c r="AB84" s="29">
        <v>0</v>
      </c>
      <c r="AC84" s="29">
        <v>0</v>
      </c>
    </row>
    <row r="85" spans="1:29" ht="15" customHeight="1" x14ac:dyDescent="0.25">
      <c r="A85" s="13">
        <v>10</v>
      </c>
      <c r="B85" s="13" t="s">
        <v>11</v>
      </c>
      <c r="C85" s="20" t="s">
        <v>81</v>
      </c>
      <c r="D85" s="55">
        <v>43659</v>
      </c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2" t="str">
        <f t="shared" si="1"/>
        <v>10|S2 Praia Formosa|Face Inferior|2019/07/13</v>
      </c>
      <c r="Q85" s="29">
        <v>1.0526315789473684</v>
      </c>
      <c r="R85" s="29">
        <v>80.84210526315789</v>
      </c>
      <c r="S85" s="29">
        <v>0</v>
      </c>
      <c r="T85" s="29">
        <v>13.263157894736842</v>
      </c>
      <c r="U85" s="29">
        <v>0.21052631578947367</v>
      </c>
      <c r="V85" s="29">
        <v>1.263157894736842</v>
      </c>
      <c r="W85" s="29">
        <v>1.0526315789473684</v>
      </c>
      <c r="X85" s="29">
        <v>0</v>
      </c>
      <c r="Y85" s="29">
        <v>2.3157894736842106</v>
      </c>
      <c r="Z85" s="29">
        <v>0</v>
      </c>
      <c r="AA85" s="29">
        <v>0</v>
      </c>
      <c r="AB85" s="29">
        <v>0</v>
      </c>
      <c r="AC85" s="29">
        <v>0</v>
      </c>
    </row>
    <row r="86" spans="1:29" ht="15" customHeight="1" x14ac:dyDescent="0.25">
      <c r="A86" s="13">
        <v>10</v>
      </c>
      <c r="B86" s="13" t="s">
        <v>11</v>
      </c>
      <c r="C86" s="20" t="s">
        <v>87</v>
      </c>
      <c r="D86" s="55">
        <v>43659</v>
      </c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2" t="str">
        <f t="shared" si="1"/>
        <v>10|S2 Praia Formosa|Antepraia rasa|2019/07/13</v>
      </c>
      <c r="Q86" s="29">
        <v>0.82644628099173556</v>
      </c>
      <c r="R86" s="29">
        <v>86.115702479338836</v>
      </c>
      <c r="S86" s="29">
        <v>0</v>
      </c>
      <c r="T86" s="29">
        <v>8.0991735537190088</v>
      </c>
      <c r="U86" s="29">
        <v>0</v>
      </c>
      <c r="V86" s="29">
        <v>3.3057851239669422</v>
      </c>
      <c r="W86" s="29">
        <v>0.66115702479338845</v>
      </c>
      <c r="X86" s="29">
        <v>0</v>
      </c>
      <c r="Y86" s="29">
        <v>0.82644628099173556</v>
      </c>
      <c r="Z86" s="29">
        <v>0.16528925619834711</v>
      </c>
      <c r="AA86" s="29">
        <v>0</v>
      </c>
      <c r="AB86" s="29">
        <v>0</v>
      </c>
      <c r="AC86" s="29">
        <v>0</v>
      </c>
    </row>
    <row r="87" spans="1:29" ht="15" customHeight="1" x14ac:dyDescent="0.25">
      <c r="A87" s="13">
        <v>10</v>
      </c>
      <c r="B87" s="13" t="s">
        <v>11</v>
      </c>
      <c r="C87" s="20" t="s">
        <v>5</v>
      </c>
      <c r="D87" s="55">
        <v>43659</v>
      </c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2" t="str">
        <f t="shared" si="1"/>
        <v>10|S2 Praia Formosa|Isóbata 5 m |2019/07/13</v>
      </c>
      <c r="Q87" s="29">
        <v>0.22371364653243847</v>
      </c>
      <c r="R87" s="29">
        <v>90.604026845637577</v>
      </c>
      <c r="S87" s="29">
        <v>0</v>
      </c>
      <c r="T87" s="29">
        <v>5.1454138702460854</v>
      </c>
      <c r="U87" s="29">
        <v>0</v>
      </c>
      <c r="V87" s="29">
        <v>0.67114093959731547</v>
      </c>
      <c r="W87" s="29">
        <v>2.0134228187919465</v>
      </c>
      <c r="X87" s="29">
        <v>0</v>
      </c>
      <c r="Y87" s="29">
        <v>1.3422818791946309</v>
      </c>
      <c r="Z87" s="29">
        <v>0</v>
      </c>
      <c r="AA87" s="29">
        <v>0</v>
      </c>
      <c r="AB87" s="29">
        <v>0</v>
      </c>
      <c r="AC87" s="29">
        <v>0</v>
      </c>
    </row>
    <row r="88" spans="1:29" ht="15" customHeight="1" x14ac:dyDescent="0.25">
      <c r="A88" s="13">
        <v>10</v>
      </c>
      <c r="B88" s="13" t="s">
        <v>11</v>
      </c>
      <c r="C88" s="20" t="s">
        <v>4</v>
      </c>
      <c r="D88" s="55">
        <v>43659</v>
      </c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2" t="str">
        <f t="shared" si="1"/>
        <v>10|S2 Praia Formosa|Isóbata 10 m |2019/07/13</v>
      </c>
      <c r="Q88" s="29">
        <v>8.1103000811030004</v>
      </c>
      <c r="R88" s="29">
        <v>78.021086780210865</v>
      </c>
      <c r="S88" s="29">
        <v>0</v>
      </c>
      <c r="T88" s="29">
        <v>10.62449310624493</v>
      </c>
      <c r="U88" s="29">
        <v>0</v>
      </c>
      <c r="V88" s="29">
        <v>1.9464720194647203</v>
      </c>
      <c r="W88" s="29">
        <v>0.48661800486618007</v>
      </c>
      <c r="X88" s="29">
        <v>0.16220600162206</v>
      </c>
      <c r="Y88" s="29">
        <v>0.40551500405515006</v>
      </c>
      <c r="Z88" s="29">
        <v>0.24330900243309003</v>
      </c>
      <c r="AA88" s="29">
        <v>0</v>
      </c>
      <c r="AB88" s="29">
        <v>0</v>
      </c>
      <c r="AC88" s="29">
        <v>0</v>
      </c>
    </row>
    <row r="89" spans="1:29" ht="15" customHeight="1" x14ac:dyDescent="0.25">
      <c r="A89" s="13">
        <v>10</v>
      </c>
      <c r="B89" s="13" t="s">
        <v>12</v>
      </c>
      <c r="C89" s="20" t="s">
        <v>60</v>
      </c>
      <c r="D89" s="55">
        <v>43659</v>
      </c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2" t="str">
        <f t="shared" si="1"/>
        <v>10|S3 Praia de Putiri|Berma Test. F1 1 m|2019/07/13</v>
      </c>
      <c r="Q89" s="29">
        <v>22.577092511013216</v>
      </c>
      <c r="R89" s="29">
        <v>59.36123348017621</v>
      </c>
      <c r="S89" s="29">
        <v>0</v>
      </c>
      <c r="T89" s="29">
        <v>15.308370044052863</v>
      </c>
      <c r="U89" s="29">
        <v>0</v>
      </c>
      <c r="V89" s="29">
        <v>0.44052863436123346</v>
      </c>
      <c r="W89" s="29">
        <v>1.7621145374449338</v>
      </c>
      <c r="X89" s="29">
        <v>0.11013215859030837</v>
      </c>
      <c r="Y89" s="29">
        <v>0.44052863436123346</v>
      </c>
      <c r="Z89" s="29">
        <v>0</v>
      </c>
      <c r="AA89" s="29">
        <v>0</v>
      </c>
      <c r="AB89" s="29">
        <v>0</v>
      </c>
      <c r="AC89" s="29">
        <v>0</v>
      </c>
    </row>
    <row r="90" spans="1:29" ht="15" customHeight="1" x14ac:dyDescent="0.25">
      <c r="A90" s="13">
        <v>10</v>
      </c>
      <c r="B90" s="13" t="s">
        <v>12</v>
      </c>
      <c r="C90" s="20" t="s">
        <v>77</v>
      </c>
      <c r="D90" s="55">
        <v>43659</v>
      </c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2" t="str">
        <f t="shared" si="1"/>
        <v>10|S3 Praia de Putiri|Berma Test. F2 0,50 m|2019/07/13</v>
      </c>
      <c r="Q90" s="29">
        <v>26.801801801801801</v>
      </c>
      <c r="R90" s="29">
        <v>59.45945945945946</v>
      </c>
      <c r="S90" s="29">
        <v>0</v>
      </c>
      <c r="T90" s="29">
        <v>10.810810810810811</v>
      </c>
      <c r="U90" s="29">
        <v>0</v>
      </c>
      <c r="V90" s="29">
        <v>0.33783783783783783</v>
      </c>
      <c r="W90" s="29">
        <v>2.3648648648648649</v>
      </c>
      <c r="X90" s="29">
        <v>0</v>
      </c>
      <c r="Y90" s="29">
        <v>0.22522522522522523</v>
      </c>
      <c r="Z90" s="29">
        <v>0</v>
      </c>
      <c r="AA90" s="29">
        <v>0</v>
      </c>
      <c r="AB90" s="29">
        <v>0</v>
      </c>
      <c r="AC90" s="29">
        <v>0</v>
      </c>
    </row>
    <row r="91" spans="1:29" ht="15" customHeight="1" x14ac:dyDescent="0.25">
      <c r="A91" s="13">
        <v>10</v>
      </c>
      <c r="B91" s="13" t="s">
        <v>12</v>
      </c>
      <c r="C91" s="20" t="s">
        <v>79</v>
      </c>
      <c r="D91" s="55">
        <v>43659</v>
      </c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2" t="str">
        <f t="shared" si="1"/>
        <v>10|S3 Praia de Putiri|Berma Superficial|2019/07/13</v>
      </c>
      <c r="Q91" s="29">
        <v>2.8360049321824907</v>
      </c>
      <c r="R91" s="29">
        <v>86.189889025893962</v>
      </c>
      <c r="S91" s="29">
        <v>0</v>
      </c>
      <c r="T91" s="29">
        <v>9.9876695437731193</v>
      </c>
      <c r="U91" s="29">
        <v>0</v>
      </c>
      <c r="V91" s="29">
        <v>0</v>
      </c>
      <c r="W91" s="29">
        <v>0.61652281134401976</v>
      </c>
      <c r="X91" s="29">
        <v>0</v>
      </c>
      <c r="Y91" s="29">
        <v>0.36991368680641185</v>
      </c>
      <c r="Z91" s="29">
        <v>0</v>
      </c>
      <c r="AA91" s="29">
        <v>0</v>
      </c>
      <c r="AB91" s="29">
        <v>0</v>
      </c>
      <c r="AC91" s="29">
        <v>0</v>
      </c>
    </row>
    <row r="92" spans="1:29" ht="15" customHeight="1" x14ac:dyDescent="0.25">
      <c r="A92" s="13">
        <v>10</v>
      </c>
      <c r="B92" s="13" t="s">
        <v>12</v>
      </c>
      <c r="C92" s="20" t="s">
        <v>80</v>
      </c>
      <c r="D92" s="55">
        <v>43659</v>
      </c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2" t="str">
        <f t="shared" si="1"/>
        <v>10|S3 Praia de Putiri|Face Superior|2019/07/13</v>
      </c>
      <c r="Q92" s="29">
        <v>16.517412935323382</v>
      </c>
      <c r="R92" s="29">
        <v>66.169154228855717</v>
      </c>
      <c r="S92" s="29">
        <v>0</v>
      </c>
      <c r="T92" s="29">
        <v>15.124378109452737</v>
      </c>
      <c r="U92" s="29">
        <v>0</v>
      </c>
      <c r="V92" s="29">
        <v>0.19900497512437812</v>
      </c>
      <c r="W92" s="29">
        <v>1.0945273631840795</v>
      </c>
      <c r="X92" s="29">
        <v>9.950248756218906E-2</v>
      </c>
      <c r="Y92" s="29">
        <v>0.69651741293532343</v>
      </c>
      <c r="Z92" s="29">
        <v>9.950248756218906E-2</v>
      </c>
      <c r="AA92" s="29">
        <v>0</v>
      </c>
      <c r="AB92" s="29">
        <v>0</v>
      </c>
      <c r="AC92" s="29">
        <v>0</v>
      </c>
    </row>
    <row r="93" spans="1:29" ht="15" customHeight="1" x14ac:dyDescent="0.25">
      <c r="A93" s="13">
        <v>10</v>
      </c>
      <c r="B93" s="13" t="s">
        <v>12</v>
      </c>
      <c r="C93" s="20" t="s">
        <v>81</v>
      </c>
      <c r="D93" s="55">
        <v>43659</v>
      </c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2" t="str">
        <f t="shared" si="1"/>
        <v>10|S3 Praia de Putiri|Face Inferior|2019/07/13</v>
      </c>
      <c r="Q93" s="29">
        <v>0.58224163027656473</v>
      </c>
      <c r="R93" s="29">
        <v>77.874818049490543</v>
      </c>
      <c r="S93" s="29">
        <v>0</v>
      </c>
      <c r="T93" s="29">
        <v>20.232896652110625</v>
      </c>
      <c r="U93" s="29">
        <v>0</v>
      </c>
      <c r="V93" s="29">
        <v>0.29112081513828236</v>
      </c>
      <c r="W93" s="29">
        <v>0.58224163027656473</v>
      </c>
      <c r="X93" s="29">
        <v>0</v>
      </c>
      <c r="Y93" s="29">
        <v>0.29112081513828236</v>
      </c>
      <c r="Z93" s="29">
        <v>0.14556040756914118</v>
      </c>
      <c r="AA93" s="29">
        <v>0</v>
      </c>
      <c r="AB93" s="29">
        <v>0</v>
      </c>
      <c r="AC93" s="29">
        <v>0</v>
      </c>
    </row>
    <row r="94" spans="1:29" ht="15" customHeight="1" x14ac:dyDescent="0.25">
      <c r="A94" s="13">
        <v>10</v>
      </c>
      <c r="B94" s="13" t="s">
        <v>12</v>
      </c>
      <c r="C94" s="20" t="s">
        <v>87</v>
      </c>
      <c r="D94" s="55">
        <v>43659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2" t="str">
        <f t="shared" si="1"/>
        <v>10|S3 Praia de Putiri|Antepraia rasa|2019/07/13</v>
      </c>
      <c r="Q94" s="29">
        <v>0.18484288354898337</v>
      </c>
      <c r="R94" s="29">
        <v>90.388170055452861</v>
      </c>
      <c r="S94" s="29">
        <v>0</v>
      </c>
      <c r="T94" s="29">
        <v>3.6968576709796674</v>
      </c>
      <c r="U94" s="29">
        <v>0</v>
      </c>
      <c r="V94" s="29">
        <v>5.730129390018484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</row>
    <row r="95" spans="1:29" ht="15" customHeight="1" x14ac:dyDescent="0.25">
      <c r="A95" s="13">
        <v>10</v>
      </c>
      <c r="B95" s="13" t="s">
        <v>12</v>
      </c>
      <c r="C95" s="20" t="s">
        <v>5</v>
      </c>
      <c r="D95" s="55">
        <v>43659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2" t="str">
        <f t="shared" si="1"/>
        <v>10|S3 Praia de Putiri|Isóbata 5 m |2019/07/13</v>
      </c>
      <c r="Q95" s="29">
        <v>3.4557235421166306</v>
      </c>
      <c r="R95" s="29">
        <v>63.066954643628513</v>
      </c>
      <c r="S95" s="29">
        <v>0</v>
      </c>
      <c r="T95" s="29">
        <v>23.866090712742981</v>
      </c>
      <c r="U95" s="29">
        <v>0</v>
      </c>
      <c r="V95" s="29">
        <v>4.7516198704103676</v>
      </c>
      <c r="W95" s="29">
        <v>2.0518358531317493</v>
      </c>
      <c r="X95" s="29">
        <v>0.10799136069114471</v>
      </c>
      <c r="Y95" s="29">
        <v>1.83585313174946</v>
      </c>
      <c r="Z95" s="29">
        <v>0.86393088552915764</v>
      </c>
      <c r="AA95" s="29">
        <v>0</v>
      </c>
      <c r="AB95" s="29">
        <v>0</v>
      </c>
      <c r="AC95" s="29">
        <v>0</v>
      </c>
    </row>
    <row r="96" spans="1:29" ht="15" customHeight="1" x14ac:dyDescent="0.25">
      <c r="A96" s="13">
        <v>10</v>
      </c>
      <c r="B96" s="13" t="s">
        <v>12</v>
      </c>
      <c r="C96" s="20" t="s">
        <v>4</v>
      </c>
      <c r="D96" s="55">
        <v>43659</v>
      </c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2" t="str">
        <f t="shared" si="1"/>
        <v>10|S3 Praia de Putiri|Isóbata 10 m |2019/07/13</v>
      </c>
      <c r="Q96" s="29">
        <v>8.7596899224806197</v>
      </c>
      <c r="R96" s="29">
        <v>72.015503875968989</v>
      </c>
      <c r="S96" s="29">
        <v>2.248062015503876</v>
      </c>
      <c r="T96" s="29">
        <v>13.10077519379845</v>
      </c>
      <c r="U96" s="29">
        <v>0</v>
      </c>
      <c r="V96" s="29">
        <v>1.0852713178294573</v>
      </c>
      <c r="W96" s="29">
        <v>1.5503875968992249</v>
      </c>
      <c r="X96" s="29">
        <v>0.15503875968992248</v>
      </c>
      <c r="Y96" s="29">
        <v>0.69767441860465118</v>
      </c>
      <c r="Z96" s="29">
        <v>0.38759689922480622</v>
      </c>
      <c r="AA96" s="29">
        <v>0</v>
      </c>
      <c r="AB96" s="29">
        <v>0</v>
      </c>
      <c r="AC96" s="29">
        <v>0</v>
      </c>
    </row>
  </sheetData>
  <mergeCells count="1">
    <mergeCell ref="A1:P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60"/>
  <sheetViews>
    <sheetView workbookViewId="0">
      <pane xSplit="16" ySplit="5" topLeftCell="Q6" activePane="bottomRight" state="frozen"/>
      <selection pane="topRight" activeCell="F1" sqref="F1"/>
      <selection pane="bottomLeft" activeCell="A5" sqref="A5"/>
      <selection pane="bottomRight" sqref="A1:P4"/>
    </sheetView>
  </sheetViews>
  <sheetFormatPr defaultRowHeight="15" customHeight="1" x14ac:dyDescent="0.25"/>
  <cols>
    <col min="1" max="1" width="9.7109375" style="51" customWidth="1"/>
    <col min="2" max="2" width="20.42578125" style="51" customWidth="1"/>
    <col min="3" max="3" width="24.5703125" style="51" customWidth="1"/>
    <col min="4" max="4" width="13.7109375" style="51" customWidth="1"/>
    <col min="5" max="15" width="13.7109375" style="51" hidden="1" customWidth="1"/>
    <col min="16" max="16" width="48.140625" style="51" customWidth="1"/>
    <col min="17" max="17" width="10.7109375" style="51" customWidth="1"/>
    <col min="18" max="18" width="10" style="51" customWidth="1"/>
    <col min="19" max="19" width="10.7109375" style="51" customWidth="1"/>
    <col min="20" max="20" width="9.42578125" style="51" customWidth="1"/>
    <col min="21" max="21" width="10.7109375" style="51" customWidth="1"/>
    <col min="22" max="22" width="12.5703125" style="51" bestFit="1" customWidth="1"/>
    <col min="23" max="23" width="13.7109375" style="51" bestFit="1" customWidth="1"/>
    <col min="24" max="24" width="12.5703125" style="51" bestFit="1" customWidth="1"/>
    <col min="25" max="25" width="10.5703125" style="51" customWidth="1"/>
    <col min="26" max="26" width="10.140625" style="51" customWidth="1"/>
    <col min="27" max="27" width="11" style="51" customWidth="1"/>
    <col min="28" max="28" width="10.140625" style="51" customWidth="1"/>
    <col min="29" max="29" width="9.7109375" style="51" customWidth="1"/>
    <col min="30" max="30" width="20.42578125" style="51" customWidth="1"/>
    <col min="31" max="31" width="17.140625" style="51" customWidth="1"/>
    <col min="32" max="32" width="10.7109375" style="51" customWidth="1"/>
    <col min="33" max="33" width="10" style="51" customWidth="1"/>
    <col min="34" max="34" width="10.7109375" style="51" customWidth="1"/>
    <col min="35" max="35" width="9.42578125" style="51" customWidth="1"/>
    <col min="36" max="36" width="10.7109375" style="51" customWidth="1"/>
    <col min="37" max="37" width="12.5703125" style="51" bestFit="1" customWidth="1"/>
    <col min="38" max="38" width="13.7109375" style="51" bestFit="1" customWidth="1"/>
    <col min="39" max="39" width="12.5703125" style="51" bestFit="1" customWidth="1"/>
    <col min="40" max="40" width="10.5703125" style="51" customWidth="1"/>
    <col min="41" max="43" width="10.140625" style="51" customWidth="1"/>
    <col min="44" max="16384" width="9.140625" style="51"/>
  </cols>
  <sheetData>
    <row r="1" spans="1:44" ht="15" customHeight="1" x14ac:dyDescent="0.25">
      <c r="A1" s="65" t="s">
        <v>45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7"/>
      <c r="Q1" s="31" t="s">
        <v>66</v>
      </c>
      <c r="R1" s="31" t="s">
        <v>66</v>
      </c>
      <c r="S1" s="31" t="s">
        <v>66</v>
      </c>
      <c r="T1" s="31" t="s">
        <v>66</v>
      </c>
      <c r="U1" s="31" t="s">
        <v>66</v>
      </c>
      <c r="V1" s="31" t="s">
        <v>66</v>
      </c>
      <c r="W1" s="31" t="s">
        <v>66</v>
      </c>
      <c r="X1" s="31" t="s">
        <v>66</v>
      </c>
      <c r="Y1" s="31" t="s">
        <v>66</v>
      </c>
      <c r="Z1" s="31" t="s">
        <v>66</v>
      </c>
      <c r="AA1" s="31" t="s">
        <v>66</v>
      </c>
      <c r="AB1" s="31" t="s">
        <v>66</v>
      </c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</row>
    <row r="2" spans="1:44" ht="15" customHeight="1" x14ac:dyDescent="0.25">
      <c r="A2" s="68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33" t="s">
        <v>69</v>
      </c>
      <c r="R2" s="33" t="s">
        <v>69</v>
      </c>
      <c r="S2" s="33" t="s">
        <v>69</v>
      </c>
      <c r="T2" s="33" t="s">
        <v>69</v>
      </c>
      <c r="U2" s="33" t="s">
        <v>69</v>
      </c>
      <c r="V2" s="33" t="s">
        <v>69</v>
      </c>
      <c r="W2" s="33" t="s">
        <v>69</v>
      </c>
      <c r="X2" s="33" t="s">
        <v>69</v>
      </c>
      <c r="Y2" s="33" t="s">
        <v>69</v>
      </c>
      <c r="Z2" s="33" t="s">
        <v>69</v>
      </c>
      <c r="AA2" s="33" t="s">
        <v>69</v>
      </c>
      <c r="AB2" s="33" t="s">
        <v>69</v>
      </c>
      <c r="AC2" s="21"/>
      <c r="AD2" s="21"/>
      <c r="AE2" s="22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2"/>
    </row>
    <row r="3" spans="1:44" ht="15" customHeight="1" x14ac:dyDescent="0.25">
      <c r="A3" s="68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  <c r="Q3" s="18" t="s">
        <v>31</v>
      </c>
      <c r="R3" s="18" t="s">
        <v>32</v>
      </c>
      <c r="S3" s="19" t="s">
        <v>33</v>
      </c>
      <c r="T3" s="19" t="s">
        <v>34</v>
      </c>
      <c r="U3" s="18" t="s">
        <v>35</v>
      </c>
      <c r="V3" s="18" t="s">
        <v>36</v>
      </c>
      <c r="W3" s="18" t="s">
        <v>37</v>
      </c>
      <c r="X3" s="18" t="s">
        <v>38</v>
      </c>
      <c r="Y3" s="18" t="s">
        <v>39</v>
      </c>
      <c r="Z3" s="18" t="s">
        <v>40</v>
      </c>
      <c r="AA3" s="18" t="s">
        <v>92</v>
      </c>
      <c r="AB3" s="18" t="s">
        <v>41</v>
      </c>
      <c r="AC3" s="21"/>
      <c r="AD3" s="21"/>
      <c r="AE3" s="22"/>
      <c r="AF3" s="23"/>
      <c r="AG3" s="23"/>
      <c r="AH3" s="24"/>
      <c r="AI3" s="24"/>
      <c r="AJ3" s="23"/>
      <c r="AK3" s="23"/>
      <c r="AL3" s="23"/>
      <c r="AM3" s="23"/>
      <c r="AN3" s="23"/>
      <c r="AO3" s="23"/>
      <c r="AP3" s="23"/>
      <c r="AQ3" s="23"/>
      <c r="AR3" s="22"/>
    </row>
    <row r="4" spans="1:44" ht="15" customHeight="1" x14ac:dyDescent="0.25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3"/>
      <c r="Q4" s="18" t="s">
        <v>68</v>
      </c>
      <c r="R4" s="18" t="s">
        <v>68</v>
      </c>
      <c r="S4" s="18" t="s">
        <v>68</v>
      </c>
      <c r="T4" s="18" t="s">
        <v>68</v>
      </c>
      <c r="U4" s="18" t="s">
        <v>68</v>
      </c>
      <c r="V4" s="18" t="s">
        <v>68</v>
      </c>
      <c r="W4" s="18" t="s">
        <v>68</v>
      </c>
      <c r="X4" s="18" t="s">
        <v>68</v>
      </c>
      <c r="Y4" s="18" t="s">
        <v>68</v>
      </c>
      <c r="Z4" s="18" t="s">
        <v>68</v>
      </c>
      <c r="AA4" s="18" t="s">
        <v>68</v>
      </c>
      <c r="AB4" s="18" t="s">
        <v>68</v>
      </c>
      <c r="AC4" s="21"/>
      <c r="AD4" s="21"/>
      <c r="AE4" s="22"/>
      <c r="AF4" s="23"/>
      <c r="AG4" s="23"/>
      <c r="AH4" s="24"/>
      <c r="AI4" s="24"/>
      <c r="AJ4" s="23"/>
      <c r="AK4" s="23"/>
      <c r="AL4" s="23"/>
      <c r="AM4" s="23"/>
      <c r="AN4" s="23"/>
      <c r="AO4" s="23"/>
      <c r="AP4" s="23"/>
      <c r="AQ4" s="23"/>
      <c r="AR4" s="22"/>
    </row>
    <row r="5" spans="1:44" ht="15" customHeight="1" x14ac:dyDescent="0.25">
      <c r="A5" s="1" t="s">
        <v>0</v>
      </c>
      <c r="B5" s="1" t="s">
        <v>1</v>
      </c>
      <c r="C5" s="2" t="s">
        <v>2</v>
      </c>
      <c r="D5" s="1" t="s">
        <v>46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17" t="s">
        <v>47</v>
      </c>
      <c r="Q5" s="30" t="s">
        <v>93</v>
      </c>
      <c r="R5" s="30" t="s">
        <v>93</v>
      </c>
      <c r="S5" s="30" t="s">
        <v>93</v>
      </c>
      <c r="T5" s="30" t="s">
        <v>93</v>
      </c>
      <c r="U5" s="30" t="s">
        <v>93</v>
      </c>
      <c r="V5" s="30" t="s">
        <v>93</v>
      </c>
      <c r="W5" s="30" t="s">
        <v>93</v>
      </c>
      <c r="X5" s="30" t="s">
        <v>93</v>
      </c>
      <c r="Y5" s="30" t="s">
        <v>93</v>
      </c>
      <c r="Z5" s="30" t="s">
        <v>93</v>
      </c>
      <c r="AA5" s="30" t="s">
        <v>93</v>
      </c>
      <c r="AB5" s="30" t="s">
        <v>93</v>
      </c>
      <c r="AC5" s="57"/>
      <c r="AD5" s="57"/>
      <c r="AE5" s="57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7"/>
    </row>
    <row r="6" spans="1:44" ht="15" customHeight="1" x14ac:dyDescent="0.25">
      <c r="A6" s="3">
        <v>1</v>
      </c>
      <c r="B6" s="3" t="s">
        <v>11</v>
      </c>
      <c r="C6" s="6" t="s">
        <v>16</v>
      </c>
      <c r="D6" s="5">
        <v>43365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2" t="str">
        <f>CONCATENATE(A6,"|",B6,"|",C6,"|",TEXT(D6,"AAAA/MM/DD"))</f>
        <v>1|S2 Praia Formosa|Face inferior|2018/09/22</v>
      </c>
      <c r="Q6" s="29">
        <v>4.7619047619047619</v>
      </c>
      <c r="R6" s="29">
        <v>1.5873015873015872</v>
      </c>
      <c r="S6" s="29">
        <v>1.5873015873015872</v>
      </c>
      <c r="T6" s="29">
        <v>0</v>
      </c>
      <c r="U6" s="29">
        <v>51.587301587301589</v>
      </c>
      <c r="V6" s="29">
        <v>0.79365079365079361</v>
      </c>
      <c r="W6" s="29">
        <v>3.9682539682539684</v>
      </c>
      <c r="X6" s="29">
        <v>0</v>
      </c>
      <c r="Y6" s="29">
        <v>1.5873015873015872</v>
      </c>
      <c r="Z6" s="29">
        <v>34.126984126984127</v>
      </c>
      <c r="AA6" s="29">
        <v>0</v>
      </c>
      <c r="AB6" s="29">
        <v>0</v>
      </c>
    </row>
    <row r="7" spans="1:44" ht="15" customHeight="1" x14ac:dyDescent="0.25">
      <c r="A7" s="3">
        <v>1</v>
      </c>
      <c r="B7" s="3" t="s">
        <v>12</v>
      </c>
      <c r="C7" s="6" t="s">
        <v>16</v>
      </c>
      <c r="D7" s="5">
        <v>43365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2" t="str">
        <f t="shared" ref="P7:P60" si="0">CONCATENATE(A7,"|",B7,"|",C7,"|",TEXT(D7,"AAAA/MM/DD"))</f>
        <v>1|S3 Praia de Putiri|Face inferior|2018/09/22</v>
      </c>
      <c r="Q7" s="29">
        <v>6.7357512953367875</v>
      </c>
      <c r="R7" s="29">
        <v>0</v>
      </c>
      <c r="S7" s="29">
        <v>0.51813471502590669</v>
      </c>
      <c r="T7" s="29">
        <v>0</v>
      </c>
      <c r="U7" s="29">
        <v>50.777202072538863</v>
      </c>
      <c r="V7" s="29">
        <v>0</v>
      </c>
      <c r="W7" s="29">
        <v>8.8082901554404138</v>
      </c>
      <c r="X7" s="29">
        <v>0</v>
      </c>
      <c r="Y7" s="29">
        <v>0.51813471502590669</v>
      </c>
      <c r="Z7" s="29">
        <v>32.642487046632127</v>
      </c>
      <c r="AA7" s="29">
        <v>0</v>
      </c>
      <c r="AB7" s="29">
        <v>0</v>
      </c>
    </row>
    <row r="8" spans="1:44" ht="15" customHeight="1" x14ac:dyDescent="0.25">
      <c r="A8" s="3">
        <v>1</v>
      </c>
      <c r="B8" s="3" t="s">
        <v>13</v>
      </c>
      <c r="C8" s="6" t="s">
        <v>16</v>
      </c>
      <c r="D8" s="5">
        <v>43366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2" t="str">
        <f t="shared" si="0"/>
        <v>1|S4 Barra do Riacho|Face inferior|2018/09/23</v>
      </c>
      <c r="Q8" s="29">
        <v>33.333333333333336</v>
      </c>
      <c r="R8" s="29">
        <v>0</v>
      </c>
      <c r="S8" s="29">
        <v>0</v>
      </c>
      <c r="T8" s="29">
        <v>0</v>
      </c>
      <c r="U8" s="29">
        <v>44.444444444444443</v>
      </c>
      <c r="V8" s="29">
        <v>0</v>
      </c>
      <c r="W8" s="29">
        <v>0</v>
      </c>
      <c r="X8" s="29">
        <v>0</v>
      </c>
      <c r="Y8" s="29">
        <v>0</v>
      </c>
      <c r="Z8" s="29">
        <v>22.222222222222221</v>
      </c>
      <c r="AA8" s="29">
        <v>0</v>
      </c>
      <c r="AB8" s="29">
        <v>0</v>
      </c>
    </row>
    <row r="9" spans="1:44" ht="15" customHeight="1" x14ac:dyDescent="0.25">
      <c r="A9" s="3">
        <v>1</v>
      </c>
      <c r="B9" s="3" t="s">
        <v>14</v>
      </c>
      <c r="C9" s="6" t="s">
        <v>16</v>
      </c>
      <c r="D9" s="5">
        <v>43367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2" t="str">
        <f t="shared" si="0"/>
        <v>1|S5 Comboios|Face inferior|2018/09/24</v>
      </c>
      <c r="Q9" s="29">
        <v>0</v>
      </c>
      <c r="R9" s="29">
        <v>0</v>
      </c>
      <c r="S9" s="29">
        <v>13.636363636363637</v>
      </c>
      <c r="T9" s="29">
        <v>0</v>
      </c>
      <c r="U9" s="29">
        <v>50</v>
      </c>
      <c r="V9" s="29">
        <v>2.2727272727272729</v>
      </c>
      <c r="W9" s="29">
        <v>4.5454545454545459</v>
      </c>
      <c r="X9" s="29">
        <v>0</v>
      </c>
      <c r="Y9" s="29">
        <v>0</v>
      </c>
      <c r="Z9" s="29">
        <v>29.545454545454547</v>
      </c>
      <c r="AA9" s="29">
        <v>0</v>
      </c>
      <c r="AB9" s="29">
        <v>0</v>
      </c>
    </row>
    <row r="10" spans="1:44" ht="15" customHeight="1" x14ac:dyDescent="0.25">
      <c r="A10" s="3">
        <v>1</v>
      </c>
      <c r="B10" s="3" t="s">
        <v>15</v>
      </c>
      <c r="C10" s="6" t="s">
        <v>16</v>
      </c>
      <c r="D10" s="5">
        <v>43368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2" t="str">
        <f t="shared" si="0"/>
        <v>1|S6 Regência|Face inferior|2018/09/25</v>
      </c>
      <c r="Q10" s="29">
        <v>10.098039215686274</v>
      </c>
      <c r="R10" s="29">
        <v>3.3333333333333335</v>
      </c>
      <c r="S10" s="29">
        <v>16.176470588235293</v>
      </c>
      <c r="T10" s="29">
        <v>0</v>
      </c>
      <c r="U10" s="29">
        <v>46.470588235294116</v>
      </c>
      <c r="V10" s="29">
        <v>1.0784313725490196</v>
      </c>
      <c r="W10" s="29">
        <v>5.0980392156862742</v>
      </c>
      <c r="X10" s="29">
        <v>0</v>
      </c>
      <c r="Y10" s="29">
        <v>3.5294117647058822</v>
      </c>
      <c r="Z10" s="29">
        <v>14.215686274509803</v>
      </c>
      <c r="AA10" s="29">
        <v>0</v>
      </c>
      <c r="AB10" s="29">
        <v>0</v>
      </c>
    </row>
    <row r="11" spans="1:44" ht="15" customHeight="1" x14ac:dyDescent="0.25">
      <c r="A11" s="3">
        <v>1</v>
      </c>
      <c r="B11" s="3" t="s">
        <v>6</v>
      </c>
      <c r="C11" s="6" t="s">
        <v>16</v>
      </c>
      <c r="D11" s="5">
        <v>43369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2" t="str">
        <f t="shared" si="0"/>
        <v>1|N1 Povoação|Face inferior|2018/09/26</v>
      </c>
      <c r="Q11" s="29">
        <v>17.222222222222221</v>
      </c>
      <c r="R11" s="29">
        <v>0.55555555555555558</v>
      </c>
      <c r="S11" s="29">
        <v>1.1111111111111112</v>
      </c>
      <c r="T11" s="29">
        <v>0</v>
      </c>
      <c r="U11" s="59">
        <v>38.888888888888886</v>
      </c>
      <c r="V11" s="29">
        <v>0</v>
      </c>
      <c r="W11" s="29">
        <v>6.666666666666667</v>
      </c>
      <c r="X11" s="29">
        <v>0</v>
      </c>
      <c r="Y11" s="29">
        <v>8.3333333333333339</v>
      </c>
      <c r="Z11" s="29">
        <v>27.222222222222221</v>
      </c>
      <c r="AA11" s="29">
        <v>0</v>
      </c>
      <c r="AB11" s="29">
        <v>0</v>
      </c>
    </row>
    <row r="12" spans="1:44" ht="15" customHeight="1" x14ac:dyDescent="0.25">
      <c r="A12" s="3">
        <v>1</v>
      </c>
      <c r="B12" s="3" t="s">
        <v>7</v>
      </c>
      <c r="C12" s="6" t="s">
        <v>16</v>
      </c>
      <c r="D12" s="5">
        <v>43370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2" t="str">
        <f t="shared" si="0"/>
        <v>1|N2 Degredo|Face inferior|2018/09/27</v>
      </c>
      <c r="Q12" s="29">
        <v>7.8140454995054398</v>
      </c>
      <c r="R12" s="29">
        <v>5.637982195845697</v>
      </c>
      <c r="S12" s="29">
        <v>10.187932739861523</v>
      </c>
      <c r="T12" s="29">
        <v>0</v>
      </c>
      <c r="U12" s="59">
        <v>41.147378832838776</v>
      </c>
      <c r="V12" s="29">
        <v>1.7804154302670623</v>
      </c>
      <c r="W12" s="29">
        <v>7.4183976261127595</v>
      </c>
      <c r="X12" s="29">
        <v>0</v>
      </c>
      <c r="Y12" s="29">
        <v>3.857566765578635</v>
      </c>
      <c r="Z12" s="29">
        <v>22.156280909990109</v>
      </c>
      <c r="AA12" s="29">
        <v>0</v>
      </c>
      <c r="AB12" s="29">
        <v>0</v>
      </c>
    </row>
    <row r="13" spans="1:44" ht="15" customHeight="1" x14ac:dyDescent="0.25">
      <c r="A13" s="3">
        <v>1</v>
      </c>
      <c r="B13" s="3" t="s">
        <v>8</v>
      </c>
      <c r="C13" s="6" t="s">
        <v>16</v>
      </c>
      <c r="D13" s="5">
        <v>43371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2" t="str">
        <f t="shared" si="0"/>
        <v>1|N3 Pontal do Ipiranga|Face inferior|2018/09/28</v>
      </c>
      <c r="Q13" s="29">
        <v>10.17897091722595</v>
      </c>
      <c r="R13" s="29">
        <v>0.67114093959731547</v>
      </c>
      <c r="S13" s="29">
        <v>1.4541387024608501</v>
      </c>
      <c r="T13" s="29">
        <v>0.22371364653243847</v>
      </c>
      <c r="U13" s="59">
        <v>21.812080536912752</v>
      </c>
      <c r="V13" s="29">
        <v>0.22371364653243847</v>
      </c>
      <c r="W13" s="29">
        <v>10.17897091722595</v>
      </c>
      <c r="X13" s="29">
        <v>0</v>
      </c>
      <c r="Y13" s="29">
        <v>2.5727069351230427</v>
      </c>
      <c r="Z13" s="29">
        <v>52.68456375838926</v>
      </c>
      <c r="AA13" s="29">
        <v>0</v>
      </c>
      <c r="AB13" s="29">
        <v>0</v>
      </c>
    </row>
    <row r="14" spans="1:44" ht="15" customHeight="1" x14ac:dyDescent="0.25">
      <c r="A14" s="3">
        <v>1</v>
      </c>
      <c r="B14" s="3" t="s">
        <v>9</v>
      </c>
      <c r="C14" s="6" t="s">
        <v>16</v>
      </c>
      <c r="D14" s="5">
        <v>43372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2" t="str">
        <f t="shared" si="0"/>
        <v>1|N4 Barra Nova|Face inferior|2018/09/29</v>
      </c>
      <c r="Q14" s="29">
        <v>12.198067632850242</v>
      </c>
      <c r="R14" s="29">
        <v>0</v>
      </c>
      <c r="S14" s="29">
        <v>1.0869565217391304</v>
      </c>
      <c r="T14" s="29">
        <v>0.12077294685990338</v>
      </c>
      <c r="U14" s="29">
        <v>9.7826086956521738</v>
      </c>
      <c r="V14" s="29">
        <v>0.12077294685990338</v>
      </c>
      <c r="W14" s="29">
        <v>8.816425120772946</v>
      </c>
      <c r="X14" s="29">
        <v>0</v>
      </c>
      <c r="Y14" s="29">
        <v>1.8115942028985508</v>
      </c>
      <c r="Z14" s="29">
        <v>66.062801932367151</v>
      </c>
      <c r="AA14" s="29">
        <v>0</v>
      </c>
      <c r="AB14" s="29">
        <v>0</v>
      </c>
    </row>
    <row r="15" spans="1:44" ht="15" customHeight="1" x14ac:dyDescent="0.25">
      <c r="A15" s="3">
        <v>1</v>
      </c>
      <c r="B15" s="3" t="s">
        <v>10</v>
      </c>
      <c r="C15" s="6" t="s">
        <v>16</v>
      </c>
      <c r="D15" s="5">
        <v>43373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2" t="str">
        <f t="shared" si="0"/>
        <v>1|N5 Guriri|Face inferior|2018/09/30</v>
      </c>
      <c r="Q15" s="29">
        <v>15.18624641833811</v>
      </c>
      <c r="R15" s="29">
        <v>0</v>
      </c>
      <c r="S15" s="29">
        <v>0.85959885386819479</v>
      </c>
      <c r="T15" s="29">
        <v>0</v>
      </c>
      <c r="U15" s="29">
        <v>3.151862464183381</v>
      </c>
      <c r="V15" s="29">
        <v>0</v>
      </c>
      <c r="W15" s="29">
        <v>9.1690544412607444</v>
      </c>
      <c r="X15" s="29">
        <v>0</v>
      </c>
      <c r="Y15" s="29">
        <v>0.57306590257879653</v>
      </c>
      <c r="Z15" s="29">
        <v>71.060171919770767</v>
      </c>
      <c r="AA15" s="29">
        <v>0</v>
      </c>
      <c r="AB15" s="29">
        <v>0</v>
      </c>
    </row>
    <row r="16" spans="1:44" ht="15" customHeight="1" x14ac:dyDescent="0.25">
      <c r="A16" s="3">
        <v>3</v>
      </c>
      <c r="B16" s="10" t="s">
        <v>17</v>
      </c>
      <c r="C16" s="12" t="s">
        <v>16</v>
      </c>
      <c r="D16" s="11">
        <v>43445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52" t="str">
        <f t="shared" si="0"/>
        <v>3|S1 Praia Mole|Face inferior|2018/12/11</v>
      </c>
      <c r="Q16" s="29">
        <v>0.3003003003003003</v>
      </c>
      <c r="R16" s="29">
        <v>14.714714714714715</v>
      </c>
      <c r="S16" s="29">
        <v>2.4024024024024024</v>
      </c>
      <c r="T16" s="29">
        <v>0</v>
      </c>
      <c r="U16" s="29">
        <v>66.966966966966964</v>
      </c>
      <c r="V16" s="29">
        <v>11.111111111111111</v>
      </c>
      <c r="W16" s="29">
        <v>4.2042042042042045</v>
      </c>
      <c r="X16" s="29">
        <v>0</v>
      </c>
      <c r="Y16" s="29">
        <v>0</v>
      </c>
      <c r="Z16" s="29">
        <v>0.3003003003003003</v>
      </c>
      <c r="AA16" s="29">
        <v>0</v>
      </c>
      <c r="AB16" s="29">
        <v>0</v>
      </c>
    </row>
    <row r="17" spans="1:28" ht="15" customHeight="1" x14ac:dyDescent="0.25">
      <c r="A17" s="3">
        <v>3</v>
      </c>
      <c r="B17" s="13" t="s">
        <v>11</v>
      </c>
      <c r="C17" s="12" t="s">
        <v>16</v>
      </c>
      <c r="D17" s="14">
        <v>43444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52" t="str">
        <f t="shared" si="0"/>
        <v>3|S2 Praia Formosa|Face inferior|2018/12/10</v>
      </c>
      <c r="Q17" s="29">
        <v>0</v>
      </c>
      <c r="R17" s="29">
        <v>0</v>
      </c>
      <c r="S17" s="29">
        <v>0</v>
      </c>
      <c r="T17" s="29">
        <v>0</v>
      </c>
      <c r="U17" s="29">
        <v>50</v>
      </c>
      <c r="V17" s="29">
        <v>0</v>
      </c>
      <c r="W17" s="29">
        <v>35.714285714285715</v>
      </c>
      <c r="X17" s="29">
        <v>0</v>
      </c>
      <c r="Y17" s="29">
        <v>0</v>
      </c>
      <c r="Z17" s="29">
        <v>14.285714285714286</v>
      </c>
      <c r="AA17" s="29">
        <v>0</v>
      </c>
      <c r="AB17" s="29">
        <v>0</v>
      </c>
    </row>
    <row r="18" spans="1:28" ht="15" customHeight="1" x14ac:dyDescent="0.25">
      <c r="A18" s="3">
        <v>3</v>
      </c>
      <c r="B18" s="13" t="s">
        <v>12</v>
      </c>
      <c r="C18" s="12" t="s">
        <v>16</v>
      </c>
      <c r="D18" s="14">
        <v>43444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52" t="str">
        <f t="shared" si="0"/>
        <v>3|S3 Praia de Putiri|Face inferior|2018/12/10</v>
      </c>
      <c r="Q18" s="29">
        <v>3.0927835051546393</v>
      </c>
      <c r="R18" s="29">
        <v>0</v>
      </c>
      <c r="S18" s="29">
        <v>3.0927835051546393</v>
      </c>
      <c r="T18" s="29">
        <v>0</v>
      </c>
      <c r="U18" s="29">
        <v>15.463917525773196</v>
      </c>
      <c r="V18" s="29">
        <v>6.1855670103092786</v>
      </c>
      <c r="W18" s="29">
        <v>9.2783505154639183</v>
      </c>
      <c r="X18" s="29">
        <v>0</v>
      </c>
      <c r="Y18" s="29">
        <v>1.0309278350515463</v>
      </c>
      <c r="Z18" s="29">
        <v>59.793814432989691</v>
      </c>
      <c r="AA18" s="29">
        <v>0</v>
      </c>
      <c r="AB18" s="29">
        <v>2.0618556701030926</v>
      </c>
    </row>
    <row r="19" spans="1:28" ht="15" customHeight="1" x14ac:dyDescent="0.25">
      <c r="A19" s="3">
        <v>3</v>
      </c>
      <c r="B19" s="13" t="s">
        <v>13</v>
      </c>
      <c r="C19" s="15" t="s">
        <v>16</v>
      </c>
      <c r="D19" s="14">
        <v>43443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52" t="str">
        <f t="shared" si="0"/>
        <v>3|S4 Barra do Riacho|Face inferior|2018/12/09</v>
      </c>
      <c r="Q19" s="29">
        <v>12.5</v>
      </c>
      <c r="R19" s="29">
        <v>0</v>
      </c>
      <c r="S19" s="29">
        <v>25</v>
      </c>
      <c r="T19" s="29">
        <v>0</v>
      </c>
      <c r="U19" s="29">
        <v>12.5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50</v>
      </c>
    </row>
    <row r="20" spans="1:28" ht="15" customHeight="1" x14ac:dyDescent="0.25">
      <c r="A20" s="3">
        <v>3</v>
      </c>
      <c r="B20" s="13" t="s">
        <v>14</v>
      </c>
      <c r="C20" s="15" t="s">
        <v>16</v>
      </c>
      <c r="D20" s="14">
        <v>43442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52" t="str">
        <f t="shared" si="0"/>
        <v>3|S5 Comboios|Face inferior|2018/12/08</v>
      </c>
      <c r="Q20" s="29">
        <v>11.326530612244898</v>
      </c>
      <c r="R20" s="29">
        <v>0.51020408163265307</v>
      </c>
      <c r="S20" s="29">
        <v>2.4489795918367347</v>
      </c>
      <c r="T20" s="29">
        <v>0</v>
      </c>
      <c r="U20" s="29">
        <v>24.489795918367346</v>
      </c>
      <c r="V20" s="29">
        <v>1.1224489795918366</v>
      </c>
      <c r="W20" s="29">
        <v>5.9183673469387754</v>
      </c>
      <c r="X20" s="29">
        <v>0</v>
      </c>
      <c r="Y20" s="29">
        <v>1.3265306122448979</v>
      </c>
      <c r="Z20" s="29">
        <v>52.857142857142854</v>
      </c>
      <c r="AA20" s="29">
        <v>0</v>
      </c>
      <c r="AB20" s="29">
        <v>0</v>
      </c>
    </row>
    <row r="21" spans="1:28" ht="15" customHeight="1" x14ac:dyDescent="0.25">
      <c r="A21" s="3">
        <v>3</v>
      </c>
      <c r="B21" s="13" t="s">
        <v>15</v>
      </c>
      <c r="C21" s="15" t="s">
        <v>16</v>
      </c>
      <c r="D21" s="14">
        <v>43441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52" t="str">
        <f t="shared" si="0"/>
        <v>3|S6 Regência|Face inferior|2018/12/07</v>
      </c>
      <c r="Q21" s="29">
        <v>23.80952380952381</v>
      </c>
      <c r="R21" s="29">
        <v>0</v>
      </c>
      <c r="S21" s="29">
        <v>1.9047619047619047</v>
      </c>
      <c r="T21" s="29">
        <v>0</v>
      </c>
      <c r="U21" s="29">
        <v>20</v>
      </c>
      <c r="V21" s="29">
        <v>0.95238095238095233</v>
      </c>
      <c r="W21" s="29">
        <v>5.7142857142857144</v>
      </c>
      <c r="X21" s="29">
        <v>0</v>
      </c>
      <c r="Y21" s="29">
        <v>1.9047619047619047</v>
      </c>
      <c r="Z21" s="29">
        <v>45.714285714285715</v>
      </c>
      <c r="AA21" s="29">
        <v>0</v>
      </c>
      <c r="AB21" s="29">
        <v>0</v>
      </c>
    </row>
    <row r="22" spans="1:28" ht="15" customHeight="1" x14ac:dyDescent="0.25">
      <c r="A22" s="3">
        <v>3</v>
      </c>
      <c r="B22" s="13" t="s">
        <v>6</v>
      </c>
      <c r="C22" s="15" t="s">
        <v>16</v>
      </c>
      <c r="D22" s="14">
        <v>43440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52" t="str">
        <f t="shared" si="0"/>
        <v>3|N1 Povoação|Face inferior|2018/12/06</v>
      </c>
      <c r="Q22" s="29">
        <v>37.5</v>
      </c>
      <c r="R22" s="29">
        <v>12.5</v>
      </c>
      <c r="S22" s="29">
        <v>0</v>
      </c>
      <c r="T22" s="29">
        <v>0</v>
      </c>
      <c r="U22" s="29">
        <v>25</v>
      </c>
      <c r="V22" s="29">
        <v>0</v>
      </c>
      <c r="W22" s="29">
        <v>25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</row>
    <row r="23" spans="1:28" ht="15" customHeight="1" x14ac:dyDescent="0.25">
      <c r="A23" s="3">
        <v>3</v>
      </c>
      <c r="B23" s="13" t="s">
        <v>7</v>
      </c>
      <c r="C23" s="15" t="s">
        <v>16</v>
      </c>
      <c r="D23" s="14">
        <v>43439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52" t="str">
        <f t="shared" si="0"/>
        <v>3|N2 Degredo|Face inferior|2018/12/05</v>
      </c>
      <c r="Q23" s="29">
        <v>1.4227642276422765</v>
      </c>
      <c r="R23" s="29">
        <v>3.8617886178861789</v>
      </c>
      <c r="S23" s="29">
        <v>2.1341463414634148</v>
      </c>
      <c r="T23" s="29">
        <v>0</v>
      </c>
      <c r="U23" s="29">
        <v>26.626016260162601</v>
      </c>
      <c r="V23" s="29">
        <v>1.4227642276422765</v>
      </c>
      <c r="W23" s="29">
        <v>1.6260162601626016</v>
      </c>
      <c r="X23" s="29">
        <v>0</v>
      </c>
      <c r="Y23" s="29">
        <v>3.6585365853658538</v>
      </c>
      <c r="Z23" s="29">
        <v>59.247967479674799</v>
      </c>
      <c r="AA23" s="29">
        <v>0</v>
      </c>
      <c r="AB23" s="29">
        <v>0</v>
      </c>
    </row>
    <row r="24" spans="1:28" ht="15" customHeight="1" x14ac:dyDescent="0.25">
      <c r="A24" s="3">
        <v>3</v>
      </c>
      <c r="B24" s="13" t="s">
        <v>8</v>
      </c>
      <c r="C24" s="15" t="s">
        <v>16</v>
      </c>
      <c r="D24" s="14">
        <v>43438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52" t="str">
        <f t="shared" si="0"/>
        <v>3|N3 Pontal do Ipiranga|Face inferior|2018/12/04</v>
      </c>
      <c r="Q24" s="29">
        <v>18.41317365269461</v>
      </c>
      <c r="R24" s="29">
        <v>0.44910179640718562</v>
      </c>
      <c r="S24" s="29">
        <v>0.44910179640718562</v>
      </c>
      <c r="T24" s="29">
        <v>0</v>
      </c>
      <c r="U24" s="29">
        <v>11.976047904191617</v>
      </c>
      <c r="V24" s="29">
        <v>0.44910179640718562</v>
      </c>
      <c r="W24" s="29">
        <v>18.263473053892216</v>
      </c>
      <c r="X24" s="29">
        <v>0</v>
      </c>
      <c r="Y24" s="29">
        <v>2.2455089820359282</v>
      </c>
      <c r="Z24" s="29">
        <v>47.754491017964071</v>
      </c>
      <c r="AA24" s="29">
        <v>0</v>
      </c>
      <c r="AB24" s="29">
        <v>0</v>
      </c>
    </row>
    <row r="25" spans="1:28" ht="15" customHeight="1" x14ac:dyDescent="0.25">
      <c r="A25" s="3">
        <v>3</v>
      </c>
      <c r="B25" s="13" t="s">
        <v>9</v>
      </c>
      <c r="C25" s="15" t="s">
        <v>16</v>
      </c>
      <c r="D25" s="14">
        <v>43437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52" t="str">
        <f t="shared" si="0"/>
        <v>3|N4 Barra Nova|Face inferior|2018/12/03</v>
      </c>
      <c r="Q25" s="29">
        <v>10.668229777256741</v>
      </c>
      <c r="R25" s="29">
        <v>0.23446658851113716</v>
      </c>
      <c r="S25" s="29">
        <v>0.93786635404454866</v>
      </c>
      <c r="T25" s="29">
        <v>0.11723329425556858</v>
      </c>
      <c r="U25" s="29">
        <v>32.121922626025793</v>
      </c>
      <c r="V25" s="29">
        <v>0</v>
      </c>
      <c r="W25" s="29">
        <v>3.1652989449003517</v>
      </c>
      <c r="X25" s="29">
        <v>0</v>
      </c>
      <c r="Y25" s="29">
        <v>3.9859320046893316</v>
      </c>
      <c r="Z25" s="29">
        <v>48.769050410316531</v>
      </c>
      <c r="AA25" s="29">
        <v>0</v>
      </c>
      <c r="AB25" s="29">
        <v>0</v>
      </c>
    </row>
    <row r="26" spans="1:28" ht="15" customHeight="1" x14ac:dyDescent="0.25">
      <c r="A26" s="3">
        <v>3</v>
      </c>
      <c r="B26" s="13" t="s">
        <v>10</v>
      </c>
      <c r="C26" s="15" t="s">
        <v>16</v>
      </c>
      <c r="D26" s="14">
        <v>43436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52" t="str">
        <f t="shared" si="0"/>
        <v>3|N5 Guriri|Face inferior|2018/12/02</v>
      </c>
      <c r="Q26" s="29">
        <v>12.362637362637363</v>
      </c>
      <c r="R26" s="29">
        <v>0.5494505494505495</v>
      </c>
      <c r="S26" s="29">
        <v>1.098901098901099</v>
      </c>
      <c r="T26" s="29">
        <v>0</v>
      </c>
      <c r="U26" s="29">
        <v>4.395604395604396</v>
      </c>
      <c r="V26" s="29">
        <v>0</v>
      </c>
      <c r="W26" s="29">
        <v>33.791208791208788</v>
      </c>
      <c r="X26" s="29">
        <v>0</v>
      </c>
      <c r="Y26" s="29">
        <v>0.82417582417582413</v>
      </c>
      <c r="Z26" s="29">
        <v>46.978021978021978</v>
      </c>
      <c r="AA26" s="29">
        <v>0</v>
      </c>
      <c r="AB26" s="29">
        <v>0</v>
      </c>
    </row>
    <row r="27" spans="1:28" ht="15" customHeight="1" x14ac:dyDescent="0.25">
      <c r="A27" s="3">
        <v>7</v>
      </c>
      <c r="B27" s="10" t="s">
        <v>17</v>
      </c>
      <c r="C27" s="15" t="s">
        <v>81</v>
      </c>
      <c r="D27" s="14">
        <v>43565</v>
      </c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2" t="str">
        <f t="shared" si="0"/>
        <v>7|S1 Praia Mole|Face Inferior|2019/04/10</v>
      </c>
      <c r="Q27" s="29">
        <v>2.3364485981308412</v>
      </c>
      <c r="R27" s="29">
        <v>7.4766355140186915</v>
      </c>
      <c r="S27" s="29">
        <v>0</v>
      </c>
      <c r="T27" s="29">
        <v>0</v>
      </c>
      <c r="U27" s="29">
        <v>74.299065420560751</v>
      </c>
      <c r="V27" s="29">
        <v>2.3364485981308412</v>
      </c>
      <c r="W27" s="29">
        <v>4.6728971962616823</v>
      </c>
      <c r="X27" s="29">
        <v>0</v>
      </c>
      <c r="Y27" s="29">
        <v>0</v>
      </c>
      <c r="Z27" s="29">
        <v>8.878504672897197</v>
      </c>
      <c r="AA27" s="29">
        <v>0</v>
      </c>
      <c r="AB27" s="29">
        <v>0</v>
      </c>
    </row>
    <row r="28" spans="1:28" ht="15" customHeight="1" x14ac:dyDescent="0.25">
      <c r="A28" s="3">
        <v>7</v>
      </c>
      <c r="B28" s="13" t="s">
        <v>11</v>
      </c>
      <c r="C28" s="15" t="s">
        <v>81</v>
      </c>
      <c r="D28" s="14">
        <v>43564</v>
      </c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2" t="str">
        <f t="shared" si="0"/>
        <v>7|S2 Praia Formosa|Face Inferior|2019/04/09</v>
      </c>
      <c r="Q28" s="29">
        <v>3.7735849056603774</v>
      </c>
      <c r="R28" s="29">
        <v>1.8867924528301887</v>
      </c>
      <c r="S28" s="29">
        <v>7.5471698113207548</v>
      </c>
      <c r="T28" s="29">
        <v>0</v>
      </c>
      <c r="U28" s="29">
        <v>73.584905660377359</v>
      </c>
      <c r="V28" s="29">
        <v>0</v>
      </c>
      <c r="W28" s="29">
        <v>1.8867924528301887</v>
      </c>
      <c r="X28" s="29">
        <v>0</v>
      </c>
      <c r="Y28" s="29">
        <v>0</v>
      </c>
      <c r="Z28" s="29">
        <v>11.320754716981131</v>
      </c>
      <c r="AA28" s="29">
        <v>0</v>
      </c>
      <c r="AB28" s="29">
        <v>0</v>
      </c>
    </row>
    <row r="29" spans="1:28" ht="15" customHeight="1" x14ac:dyDescent="0.25">
      <c r="A29" s="3">
        <v>7</v>
      </c>
      <c r="B29" s="13" t="s">
        <v>12</v>
      </c>
      <c r="C29" s="15" t="s">
        <v>81</v>
      </c>
      <c r="D29" s="14">
        <v>43564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2" t="str">
        <f t="shared" si="0"/>
        <v>7|S3 Praia de Putiri|Face Inferior|2019/04/09</v>
      </c>
      <c r="Q29" s="29">
        <v>4.8780487804878048</v>
      </c>
      <c r="R29" s="29">
        <v>0</v>
      </c>
      <c r="S29" s="29">
        <v>12.195121951219512</v>
      </c>
      <c r="T29" s="29">
        <v>0</v>
      </c>
      <c r="U29" s="29">
        <v>36.585365853658537</v>
      </c>
      <c r="V29" s="29">
        <v>2.4390243902439024</v>
      </c>
      <c r="W29" s="29">
        <v>34.146341463414636</v>
      </c>
      <c r="X29" s="29">
        <v>0</v>
      </c>
      <c r="Y29" s="29">
        <v>4.8780487804878048</v>
      </c>
      <c r="Z29" s="29">
        <v>4.8780487804878048</v>
      </c>
      <c r="AA29" s="29">
        <v>0</v>
      </c>
      <c r="AB29" s="29">
        <v>0</v>
      </c>
    </row>
    <row r="30" spans="1:28" ht="15" customHeight="1" x14ac:dyDescent="0.25">
      <c r="A30" s="3">
        <v>7</v>
      </c>
      <c r="B30" s="13" t="s">
        <v>13</v>
      </c>
      <c r="C30" s="15" t="s">
        <v>81</v>
      </c>
      <c r="D30" s="14">
        <v>43563</v>
      </c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2" t="str">
        <f t="shared" si="0"/>
        <v>7|S4 Barra do Riacho|Face Inferior|2019/04/08</v>
      </c>
      <c r="Q30" s="29">
        <v>4.3478260869565215</v>
      </c>
      <c r="R30" s="29">
        <v>0</v>
      </c>
      <c r="S30" s="29">
        <v>13.043478260869565</v>
      </c>
      <c r="T30" s="29">
        <v>0</v>
      </c>
      <c r="U30" s="29">
        <v>62.318840579710148</v>
      </c>
      <c r="V30" s="29">
        <v>0</v>
      </c>
      <c r="W30" s="29">
        <v>7.2463768115942031</v>
      </c>
      <c r="X30" s="29">
        <v>0</v>
      </c>
      <c r="Y30" s="29">
        <v>0</v>
      </c>
      <c r="Z30" s="29">
        <v>11.594202898550725</v>
      </c>
      <c r="AA30" s="29">
        <v>0</v>
      </c>
      <c r="AB30" s="29">
        <v>1.4492753623188406</v>
      </c>
    </row>
    <row r="31" spans="1:28" ht="15" customHeight="1" x14ac:dyDescent="0.25">
      <c r="A31" s="3">
        <v>7</v>
      </c>
      <c r="B31" s="13" t="s">
        <v>14</v>
      </c>
      <c r="C31" s="15" t="s">
        <v>81</v>
      </c>
      <c r="D31" s="14">
        <v>43562</v>
      </c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2" t="str">
        <f t="shared" si="0"/>
        <v>7|S5 Comboios|Face Inferior|2019/04/07</v>
      </c>
      <c r="Q31" s="29">
        <v>15.578947368421053</v>
      </c>
      <c r="R31" s="29">
        <v>0.10526315789473684</v>
      </c>
      <c r="S31" s="29">
        <v>0.21052631578947367</v>
      </c>
      <c r="T31" s="29">
        <v>0</v>
      </c>
      <c r="U31" s="29">
        <v>11.263157894736842</v>
      </c>
      <c r="V31" s="29">
        <v>0.21052631578947367</v>
      </c>
      <c r="W31" s="29">
        <v>5.4736842105263159</v>
      </c>
      <c r="X31" s="29">
        <v>0</v>
      </c>
      <c r="Y31" s="29">
        <v>0</v>
      </c>
      <c r="Z31" s="29">
        <v>67.15789473684211</v>
      </c>
      <c r="AA31" s="29">
        <v>0</v>
      </c>
      <c r="AB31" s="29">
        <v>0</v>
      </c>
    </row>
    <row r="32" spans="1:28" ht="15" customHeight="1" x14ac:dyDescent="0.25">
      <c r="A32" s="3">
        <v>7</v>
      </c>
      <c r="B32" s="13" t="s">
        <v>15</v>
      </c>
      <c r="C32" s="15" t="s">
        <v>81</v>
      </c>
      <c r="D32" s="14">
        <v>43562</v>
      </c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2" t="str">
        <f t="shared" si="0"/>
        <v>7|S6 Regência|Face Inferior|2019/04/07</v>
      </c>
      <c r="Q32" s="29">
        <v>8.7563451776649739</v>
      </c>
      <c r="R32" s="29">
        <v>6.218274111675127</v>
      </c>
      <c r="S32" s="29">
        <v>5.7106598984771573</v>
      </c>
      <c r="T32" s="29">
        <v>0</v>
      </c>
      <c r="U32" s="29">
        <v>63.959390862944161</v>
      </c>
      <c r="V32" s="29">
        <v>0.63451776649746194</v>
      </c>
      <c r="W32" s="29">
        <v>1.9035532994923858</v>
      </c>
      <c r="X32" s="29">
        <v>0</v>
      </c>
      <c r="Y32" s="29">
        <v>0.8883248730964467</v>
      </c>
      <c r="Z32" s="29">
        <v>11.802030456852792</v>
      </c>
      <c r="AA32" s="29">
        <v>0</v>
      </c>
      <c r="AB32" s="29">
        <v>0.12690355329949238</v>
      </c>
    </row>
    <row r="33" spans="1:28" ht="15" customHeight="1" x14ac:dyDescent="0.25">
      <c r="A33" s="3">
        <v>7</v>
      </c>
      <c r="B33" s="13" t="s">
        <v>6</v>
      </c>
      <c r="C33" s="15" t="s">
        <v>81</v>
      </c>
      <c r="D33" s="14">
        <v>43561</v>
      </c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2" t="str">
        <f t="shared" si="0"/>
        <v>7|N1 Povoação|Face Inferior|2019/04/06</v>
      </c>
      <c r="Q33" s="29">
        <v>9.7713097713097721</v>
      </c>
      <c r="R33" s="29">
        <v>1.8711018711018712</v>
      </c>
      <c r="S33" s="29">
        <v>2.2869022869022868</v>
      </c>
      <c r="T33" s="29">
        <v>0</v>
      </c>
      <c r="U33" s="29">
        <v>37.214137214137217</v>
      </c>
      <c r="V33" s="29">
        <v>0.83160083160083165</v>
      </c>
      <c r="W33" s="29">
        <v>9.9792099792099798</v>
      </c>
      <c r="X33" s="29">
        <v>0</v>
      </c>
      <c r="Y33" s="29">
        <v>6.3409563409563408</v>
      </c>
      <c r="Z33" s="29">
        <v>31.704781704781706</v>
      </c>
      <c r="AA33" s="29">
        <v>0</v>
      </c>
      <c r="AB33" s="29">
        <v>0</v>
      </c>
    </row>
    <row r="34" spans="1:28" ht="15" customHeight="1" x14ac:dyDescent="0.25">
      <c r="A34" s="3">
        <v>7</v>
      </c>
      <c r="B34" s="16" t="s">
        <v>7</v>
      </c>
      <c r="C34" s="15" t="s">
        <v>81</v>
      </c>
      <c r="D34" s="14">
        <v>43560</v>
      </c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2" t="str">
        <f t="shared" si="0"/>
        <v>7|N2 Degredo|Face Inferior|2019/04/05</v>
      </c>
      <c r="Q34" s="29">
        <v>6.666666666666667</v>
      </c>
      <c r="R34" s="29">
        <v>0.41666666666666669</v>
      </c>
      <c r="S34" s="29">
        <v>4.166666666666667</v>
      </c>
      <c r="T34" s="29">
        <v>0</v>
      </c>
      <c r="U34" s="29">
        <v>43.333333333333336</v>
      </c>
      <c r="V34" s="29">
        <v>1.25</v>
      </c>
      <c r="W34" s="29">
        <v>4.583333333333333</v>
      </c>
      <c r="X34" s="29">
        <v>0</v>
      </c>
      <c r="Y34" s="29">
        <v>2.0833333333333335</v>
      </c>
      <c r="Z34" s="29">
        <v>37.5</v>
      </c>
      <c r="AA34" s="29">
        <v>0</v>
      </c>
      <c r="AB34" s="29">
        <v>0</v>
      </c>
    </row>
    <row r="35" spans="1:28" ht="15" customHeight="1" x14ac:dyDescent="0.25">
      <c r="A35" s="3">
        <v>7</v>
      </c>
      <c r="B35" s="16" t="s">
        <v>8</v>
      </c>
      <c r="C35" s="15" t="s">
        <v>81</v>
      </c>
      <c r="D35" s="14">
        <v>43559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2" t="str">
        <f t="shared" si="0"/>
        <v>7|N3 Pontal do Ipiranga|Face Inferior|2019/04/04</v>
      </c>
      <c r="Q35" s="29">
        <v>13.934426229508198</v>
      </c>
      <c r="R35" s="29">
        <v>0.81967213114754101</v>
      </c>
      <c r="S35" s="29">
        <v>0</v>
      </c>
      <c r="T35" s="29">
        <v>0</v>
      </c>
      <c r="U35" s="29">
        <v>30.327868852459016</v>
      </c>
      <c r="V35" s="29">
        <v>0</v>
      </c>
      <c r="W35" s="29">
        <v>9.8360655737704921</v>
      </c>
      <c r="X35" s="29">
        <v>0</v>
      </c>
      <c r="Y35" s="29">
        <v>5.7377049180327866</v>
      </c>
      <c r="Z35" s="29">
        <v>39.344262295081968</v>
      </c>
      <c r="AA35" s="29">
        <v>0</v>
      </c>
      <c r="AB35" s="29">
        <v>0</v>
      </c>
    </row>
    <row r="36" spans="1:28" ht="15" customHeight="1" x14ac:dyDescent="0.25">
      <c r="A36" s="3">
        <v>7</v>
      </c>
      <c r="B36" s="16" t="s">
        <v>9</v>
      </c>
      <c r="C36" s="15" t="s">
        <v>81</v>
      </c>
      <c r="D36" s="14">
        <v>43558</v>
      </c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2" t="str">
        <f t="shared" si="0"/>
        <v>7|N4 Barra Nova|Face Inferior|2019/04/03</v>
      </c>
      <c r="Q36" s="29">
        <v>17.630853994490359</v>
      </c>
      <c r="R36" s="29">
        <v>0.27548209366391185</v>
      </c>
      <c r="S36" s="29">
        <v>1.1019283746556474</v>
      </c>
      <c r="T36" s="29">
        <v>0</v>
      </c>
      <c r="U36" s="29">
        <v>0</v>
      </c>
      <c r="V36" s="29">
        <v>0.27548209366391185</v>
      </c>
      <c r="W36" s="29">
        <v>10.46831955922865</v>
      </c>
      <c r="X36" s="29">
        <v>0</v>
      </c>
      <c r="Y36" s="29">
        <v>0.27548209366391185</v>
      </c>
      <c r="Z36" s="29">
        <v>69.972451790633613</v>
      </c>
      <c r="AA36" s="29">
        <v>0</v>
      </c>
      <c r="AB36" s="29">
        <v>0</v>
      </c>
    </row>
    <row r="37" spans="1:28" ht="15" customHeight="1" x14ac:dyDescent="0.25">
      <c r="A37" s="3">
        <v>7</v>
      </c>
      <c r="B37" s="16" t="s">
        <v>10</v>
      </c>
      <c r="C37" s="15" t="s">
        <v>81</v>
      </c>
      <c r="D37" s="14">
        <v>43557</v>
      </c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2" t="str">
        <f t="shared" si="0"/>
        <v>7|N5 Guriri|Face Inferior|2019/04/02</v>
      </c>
      <c r="Q37" s="29">
        <v>16.374269005847953</v>
      </c>
      <c r="R37" s="29">
        <v>0</v>
      </c>
      <c r="S37" s="29">
        <v>0</v>
      </c>
      <c r="T37" s="29">
        <v>0</v>
      </c>
      <c r="U37" s="29">
        <v>26.315789473684209</v>
      </c>
      <c r="V37" s="29">
        <v>0</v>
      </c>
      <c r="W37" s="29">
        <v>22.807017543859651</v>
      </c>
      <c r="X37" s="29">
        <v>0</v>
      </c>
      <c r="Y37" s="29">
        <v>0</v>
      </c>
      <c r="Z37" s="29">
        <v>34.502923976608187</v>
      </c>
      <c r="AA37" s="29">
        <v>0</v>
      </c>
      <c r="AB37" s="29">
        <v>0</v>
      </c>
    </row>
    <row r="38" spans="1:28" ht="15" customHeight="1" x14ac:dyDescent="0.25">
      <c r="A38" s="13">
        <v>10</v>
      </c>
      <c r="B38" s="10" t="s">
        <v>17</v>
      </c>
      <c r="C38" s="20" t="s">
        <v>81</v>
      </c>
      <c r="D38" s="55">
        <v>43660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2" t="str">
        <f t="shared" si="0"/>
        <v>10|S1 Praia Mole|Face Inferior|2019/07/14</v>
      </c>
      <c r="Q38" s="29">
        <v>0.7407407407407407</v>
      </c>
      <c r="R38" s="29">
        <v>0</v>
      </c>
      <c r="S38" s="29">
        <v>2.9629629629629628</v>
      </c>
      <c r="T38" s="29">
        <v>0</v>
      </c>
      <c r="U38" s="29">
        <v>70.370370370370367</v>
      </c>
      <c r="V38" s="29">
        <v>11.851851851851851</v>
      </c>
      <c r="W38" s="29">
        <v>5.9259259259259256</v>
      </c>
      <c r="X38" s="29">
        <v>0</v>
      </c>
      <c r="Y38" s="29">
        <v>1.4814814814814814</v>
      </c>
      <c r="Z38" s="29">
        <v>6.666666666666667</v>
      </c>
      <c r="AA38" s="29">
        <v>0</v>
      </c>
      <c r="AB38" s="29">
        <v>0</v>
      </c>
    </row>
    <row r="39" spans="1:28" ht="15" customHeight="1" x14ac:dyDescent="0.25">
      <c r="A39" s="13">
        <v>10</v>
      </c>
      <c r="B39" s="13" t="s">
        <v>11</v>
      </c>
      <c r="C39" s="20" t="s">
        <v>81</v>
      </c>
      <c r="D39" s="55">
        <v>43659</v>
      </c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2" t="str">
        <f t="shared" si="0"/>
        <v>10|S2 Praia Formosa|Face Inferior|2019/07/13</v>
      </c>
      <c r="Q39" s="29">
        <v>2.2727272727272729</v>
      </c>
      <c r="R39" s="29">
        <v>2.2727272727272729</v>
      </c>
      <c r="S39" s="29">
        <v>2.2727272727272729</v>
      </c>
      <c r="T39" s="29">
        <v>0</v>
      </c>
      <c r="U39" s="29">
        <v>43.18181818181818</v>
      </c>
      <c r="V39" s="29">
        <v>0</v>
      </c>
      <c r="W39" s="29">
        <v>9.0909090909090917</v>
      </c>
      <c r="X39" s="29">
        <v>0</v>
      </c>
      <c r="Y39" s="29">
        <v>0</v>
      </c>
      <c r="Z39" s="29">
        <v>40.909090909090907</v>
      </c>
      <c r="AA39" s="29">
        <v>0</v>
      </c>
      <c r="AB39" s="29">
        <v>0</v>
      </c>
    </row>
    <row r="40" spans="1:28" ht="15" customHeight="1" x14ac:dyDescent="0.25">
      <c r="A40" s="13">
        <v>10</v>
      </c>
      <c r="B40" s="13" t="s">
        <v>12</v>
      </c>
      <c r="C40" s="20" t="s">
        <v>81</v>
      </c>
      <c r="D40" s="55">
        <v>43659</v>
      </c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2" t="str">
        <f t="shared" si="0"/>
        <v>10|S3 Praia de Putiri|Face Inferior|2019/07/13</v>
      </c>
      <c r="Q40" s="29">
        <v>25</v>
      </c>
      <c r="R40" s="29">
        <v>0</v>
      </c>
      <c r="S40" s="29">
        <v>0</v>
      </c>
      <c r="T40" s="29">
        <v>0</v>
      </c>
      <c r="U40" s="29">
        <v>9.375</v>
      </c>
      <c r="V40" s="29">
        <v>0</v>
      </c>
      <c r="W40" s="29">
        <v>15.625</v>
      </c>
      <c r="X40" s="29">
        <v>0</v>
      </c>
      <c r="Y40" s="29">
        <v>0</v>
      </c>
      <c r="Z40" s="29">
        <v>50</v>
      </c>
      <c r="AA40" s="29">
        <v>0</v>
      </c>
      <c r="AB40" s="29">
        <v>0</v>
      </c>
    </row>
    <row r="41" spans="1:28" ht="15" customHeight="1" x14ac:dyDescent="0.25">
      <c r="A41" s="13">
        <v>10</v>
      </c>
      <c r="B41" s="13" t="s">
        <v>13</v>
      </c>
      <c r="C41" s="20" t="s">
        <v>81</v>
      </c>
      <c r="D41" s="55">
        <v>43656</v>
      </c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2" t="str">
        <f t="shared" si="0"/>
        <v>10|S4 Barra do Riacho|Face Inferior|2019/07/10</v>
      </c>
      <c r="Q41" s="29">
        <v>19.512195121951219</v>
      </c>
      <c r="R41" s="29">
        <v>2.4390243902439024</v>
      </c>
      <c r="S41" s="29">
        <v>2.4390243902439024</v>
      </c>
      <c r="T41" s="29">
        <v>0</v>
      </c>
      <c r="U41" s="29">
        <v>34.146341463414636</v>
      </c>
      <c r="V41" s="29">
        <v>4.8780487804878048</v>
      </c>
      <c r="W41" s="29">
        <v>36.585365853658537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</row>
    <row r="42" spans="1:28" ht="15" customHeight="1" x14ac:dyDescent="0.25">
      <c r="A42" s="13">
        <v>10</v>
      </c>
      <c r="B42" s="13" t="s">
        <v>14</v>
      </c>
      <c r="C42" s="20" t="s">
        <v>81</v>
      </c>
      <c r="D42" s="55">
        <v>43658</v>
      </c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2" t="str">
        <f t="shared" si="0"/>
        <v>10|S5 Comboios|Face Inferior|2019/07/12</v>
      </c>
      <c r="Q42" s="29">
        <v>61.53846153846154</v>
      </c>
      <c r="R42" s="29">
        <v>0</v>
      </c>
      <c r="S42" s="29">
        <v>0</v>
      </c>
      <c r="T42" s="29">
        <v>0</v>
      </c>
      <c r="U42" s="29">
        <v>17.948717948717949</v>
      </c>
      <c r="V42" s="29">
        <v>0</v>
      </c>
      <c r="W42" s="29">
        <v>7.6923076923076925</v>
      </c>
      <c r="X42" s="29">
        <v>0</v>
      </c>
      <c r="Y42" s="29">
        <v>0</v>
      </c>
      <c r="Z42" s="29">
        <v>12.820512820512821</v>
      </c>
      <c r="AA42" s="29">
        <v>0</v>
      </c>
      <c r="AB42" s="29">
        <v>0</v>
      </c>
    </row>
    <row r="43" spans="1:28" ht="15" customHeight="1" x14ac:dyDescent="0.25">
      <c r="A43" s="13">
        <v>10</v>
      </c>
      <c r="B43" s="13" t="s">
        <v>15</v>
      </c>
      <c r="C43" s="20" t="s">
        <v>81</v>
      </c>
      <c r="D43" s="55">
        <v>43657</v>
      </c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2" t="str">
        <f t="shared" si="0"/>
        <v>10|S6 Regência|Face Inferior|2019/07/11</v>
      </c>
      <c r="Q43" s="29">
        <v>48.648648648648646</v>
      </c>
      <c r="R43" s="29">
        <v>2.7027027027027026</v>
      </c>
      <c r="S43" s="29">
        <v>0</v>
      </c>
      <c r="T43" s="29">
        <v>0</v>
      </c>
      <c r="U43" s="29">
        <v>24.324324324324323</v>
      </c>
      <c r="V43" s="29">
        <v>0</v>
      </c>
      <c r="W43" s="29">
        <v>21.621621621621621</v>
      </c>
      <c r="X43" s="29">
        <v>0</v>
      </c>
      <c r="Y43" s="29">
        <v>0</v>
      </c>
      <c r="Z43" s="29">
        <v>2.7027027027027026</v>
      </c>
      <c r="AA43" s="29">
        <v>0</v>
      </c>
      <c r="AB43" s="29">
        <v>0</v>
      </c>
    </row>
    <row r="44" spans="1:28" ht="15" customHeight="1" x14ac:dyDescent="0.25">
      <c r="A44" s="13">
        <v>10</v>
      </c>
      <c r="B44" s="13" t="s">
        <v>6</v>
      </c>
      <c r="C44" s="20" t="s">
        <v>81</v>
      </c>
      <c r="D44" s="55">
        <v>43655</v>
      </c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2" t="str">
        <f t="shared" si="0"/>
        <v>10|N1 Povoação|Face Inferior|2019/07/09</v>
      </c>
      <c r="Q44" s="29">
        <v>11.242603550295858</v>
      </c>
      <c r="R44" s="29">
        <v>1.7751479289940828</v>
      </c>
      <c r="S44" s="29">
        <v>2.6627218934911241</v>
      </c>
      <c r="T44" s="29">
        <v>0.59171597633136097</v>
      </c>
      <c r="U44" s="29">
        <v>34.911242603550299</v>
      </c>
      <c r="V44" s="29">
        <v>0.29585798816568049</v>
      </c>
      <c r="W44" s="29">
        <v>16.272189349112427</v>
      </c>
      <c r="X44" s="29">
        <v>0</v>
      </c>
      <c r="Y44" s="29">
        <v>3.2544378698224854</v>
      </c>
      <c r="Z44" s="29">
        <v>24.852071005917161</v>
      </c>
      <c r="AA44" s="29">
        <v>0</v>
      </c>
      <c r="AB44" s="29">
        <v>4.1420118343195265</v>
      </c>
    </row>
    <row r="45" spans="1:28" ht="15" customHeight="1" x14ac:dyDescent="0.25">
      <c r="A45" s="13">
        <v>10</v>
      </c>
      <c r="B45" s="13" t="s">
        <v>7</v>
      </c>
      <c r="C45" s="20" t="s">
        <v>81</v>
      </c>
      <c r="D45" s="55">
        <v>43649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2" t="str">
        <f t="shared" si="0"/>
        <v>10|N2 Degredo|Face Inferior|2019/07/03</v>
      </c>
      <c r="Q45" s="29">
        <v>1.1754068716094033</v>
      </c>
      <c r="R45" s="29">
        <v>6.4195298372513561</v>
      </c>
      <c r="S45" s="29">
        <v>3.4358047016274864</v>
      </c>
      <c r="T45" s="29">
        <v>0</v>
      </c>
      <c r="U45" s="29">
        <v>17.992766726943941</v>
      </c>
      <c r="V45" s="29">
        <v>0.63291139240506333</v>
      </c>
      <c r="W45" s="29">
        <v>5.4249547920433994</v>
      </c>
      <c r="X45" s="29">
        <v>0</v>
      </c>
      <c r="Y45" s="29">
        <v>3.3453887884267632</v>
      </c>
      <c r="Z45" s="29">
        <v>61.573236889692588</v>
      </c>
      <c r="AA45" s="29">
        <v>0</v>
      </c>
      <c r="AB45" s="29">
        <v>0</v>
      </c>
    </row>
    <row r="46" spans="1:28" ht="15" customHeight="1" x14ac:dyDescent="0.25">
      <c r="A46" s="13">
        <v>10</v>
      </c>
      <c r="B46" s="13" t="s">
        <v>8</v>
      </c>
      <c r="C46" s="20" t="s">
        <v>81</v>
      </c>
      <c r="D46" s="55">
        <v>43648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2" t="str">
        <f t="shared" si="0"/>
        <v>10|N3 Pontal do Ipiranga|Face Inferior|2019/07/02</v>
      </c>
      <c r="Q46" s="29">
        <v>9.4570928196147115</v>
      </c>
      <c r="R46" s="29">
        <v>0</v>
      </c>
      <c r="S46" s="29">
        <v>2.1015761821366024</v>
      </c>
      <c r="T46" s="29">
        <v>2.276707530647986</v>
      </c>
      <c r="U46" s="29">
        <v>10.683012259194395</v>
      </c>
      <c r="V46" s="29">
        <v>0</v>
      </c>
      <c r="W46" s="29">
        <v>14.185639229422067</v>
      </c>
      <c r="X46" s="29">
        <v>0</v>
      </c>
      <c r="Y46" s="29">
        <v>1.7513134851138354</v>
      </c>
      <c r="Z46" s="29">
        <v>59.544658493870401</v>
      </c>
      <c r="AA46" s="29">
        <v>0</v>
      </c>
      <c r="AB46" s="29">
        <v>0</v>
      </c>
    </row>
    <row r="47" spans="1:28" ht="15" customHeight="1" x14ac:dyDescent="0.25">
      <c r="A47" s="13">
        <v>10</v>
      </c>
      <c r="B47" s="13" t="s">
        <v>9</v>
      </c>
      <c r="C47" s="20" t="s">
        <v>81</v>
      </c>
      <c r="D47" s="55">
        <v>43647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2" t="str">
        <f t="shared" si="0"/>
        <v>10|N4 Barra Nova|Face Inferior|2019/07/01</v>
      </c>
      <c r="Q47" s="29">
        <v>14.352574102964118</v>
      </c>
      <c r="R47" s="29">
        <v>1.4040561622464898</v>
      </c>
      <c r="S47" s="29">
        <v>0.93603744149765988</v>
      </c>
      <c r="T47" s="29">
        <v>0.46801872074882994</v>
      </c>
      <c r="U47" s="29">
        <v>4.3681747269890794</v>
      </c>
      <c r="V47" s="29">
        <v>0</v>
      </c>
      <c r="W47" s="29">
        <v>10.140405616224649</v>
      </c>
      <c r="X47" s="29">
        <v>0</v>
      </c>
      <c r="Y47" s="29">
        <v>2.0280811232449296</v>
      </c>
      <c r="Z47" s="29">
        <v>66.302652106084238</v>
      </c>
      <c r="AA47" s="29">
        <v>0</v>
      </c>
      <c r="AB47" s="29">
        <v>0</v>
      </c>
    </row>
    <row r="48" spans="1:28" ht="15" customHeight="1" x14ac:dyDescent="0.25">
      <c r="A48" s="13">
        <v>10</v>
      </c>
      <c r="B48" s="13" t="s">
        <v>10</v>
      </c>
      <c r="C48" s="20" t="s">
        <v>81</v>
      </c>
      <c r="D48" s="55">
        <v>43646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2" t="str">
        <f t="shared" si="0"/>
        <v>10|N5 Guriri|Face Inferior|2019/06/30</v>
      </c>
      <c r="Q48" s="29">
        <v>24.4</v>
      </c>
      <c r="R48" s="29">
        <v>0.4</v>
      </c>
      <c r="S48" s="29">
        <v>0.8</v>
      </c>
      <c r="T48" s="29">
        <v>0.8</v>
      </c>
      <c r="U48" s="29">
        <v>6.4</v>
      </c>
      <c r="V48" s="29">
        <v>0</v>
      </c>
      <c r="W48" s="29">
        <v>16.8</v>
      </c>
      <c r="X48" s="29">
        <v>0</v>
      </c>
      <c r="Y48" s="29">
        <v>2</v>
      </c>
      <c r="Z48" s="29">
        <v>47.2</v>
      </c>
      <c r="AA48" s="29">
        <v>0</v>
      </c>
      <c r="AB48" s="29">
        <v>1.2</v>
      </c>
    </row>
    <row r="49" spans="1:28" ht="15" customHeight="1" x14ac:dyDescent="0.25">
      <c r="A49" s="13">
        <v>11</v>
      </c>
      <c r="B49" s="13" t="s">
        <v>15</v>
      </c>
      <c r="C49" s="13" t="s">
        <v>175</v>
      </c>
      <c r="D49" s="14">
        <v>43707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 t="str">
        <f t="shared" si="0"/>
        <v>11|S6 Regência|Isóbata 11 m Test 1-2 cm|2019/08/30</v>
      </c>
      <c r="Q49" s="29">
        <v>5.953991880920162</v>
      </c>
      <c r="R49" s="29">
        <v>5.1420838971583223</v>
      </c>
      <c r="S49" s="29">
        <v>6.4952638700947229</v>
      </c>
      <c r="T49" s="29">
        <v>0.13531799729364005</v>
      </c>
      <c r="U49" s="29">
        <v>45.466847090663059</v>
      </c>
      <c r="V49" s="29">
        <v>1.4884979702300405</v>
      </c>
      <c r="W49" s="29">
        <v>1.8944519621109608</v>
      </c>
      <c r="X49" s="29">
        <v>0</v>
      </c>
      <c r="Y49" s="29">
        <v>0.67658998646820023</v>
      </c>
      <c r="Z49" s="29">
        <v>32.74695534506089</v>
      </c>
      <c r="AA49" s="29">
        <v>0</v>
      </c>
      <c r="AB49" s="29">
        <v>0</v>
      </c>
    </row>
    <row r="50" spans="1:28" ht="15" customHeight="1" x14ac:dyDescent="0.25">
      <c r="A50" s="13">
        <v>11</v>
      </c>
      <c r="B50" s="13" t="s">
        <v>15</v>
      </c>
      <c r="C50" s="13" t="s">
        <v>176</v>
      </c>
      <c r="D50" s="14">
        <v>43707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 t="str">
        <f t="shared" si="0"/>
        <v>11|S6 Regência|Isóbata 11 m Test 3-4 cm|2019/08/30</v>
      </c>
      <c r="Q50" s="29">
        <v>5.0420168067226889</v>
      </c>
      <c r="R50" s="29">
        <v>1.0804321728691477</v>
      </c>
      <c r="S50" s="29">
        <v>8.1632653061224492</v>
      </c>
      <c r="T50" s="29">
        <v>0</v>
      </c>
      <c r="U50" s="29">
        <v>17.406962785114047</v>
      </c>
      <c r="V50" s="29">
        <v>1.0804321728691477</v>
      </c>
      <c r="W50" s="29">
        <v>2.5210084033613445</v>
      </c>
      <c r="X50" s="29">
        <v>0</v>
      </c>
      <c r="Y50" s="29">
        <v>0.60024009603841533</v>
      </c>
      <c r="Z50" s="29">
        <v>64.105642256902755</v>
      </c>
      <c r="AA50" s="29">
        <v>0</v>
      </c>
      <c r="AB50" s="29">
        <v>0</v>
      </c>
    </row>
    <row r="51" spans="1:28" ht="15" customHeight="1" x14ac:dyDescent="0.25">
      <c r="A51" s="13">
        <v>11</v>
      </c>
      <c r="B51" s="13" t="s">
        <v>15</v>
      </c>
      <c r="C51" s="13" t="s">
        <v>177</v>
      </c>
      <c r="D51" s="14">
        <v>43707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 t="str">
        <f t="shared" si="0"/>
        <v>11|S6 Regência|Isóbata 11 m Test 5-6 cm|2019/08/30</v>
      </c>
      <c r="Q51" s="29">
        <v>5.9445178335535003</v>
      </c>
      <c r="R51" s="29">
        <v>4.7556142668428008</v>
      </c>
      <c r="S51" s="29">
        <v>1.5852047556142668</v>
      </c>
      <c r="T51" s="29">
        <v>0.13210039630118892</v>
      </c>
      <c r="U51" s="29">
        <v>59.841479524438576</v>
      </c>
      <c r="V51" s="29">
        <v>0.79260237780713338</v>
      </c>
      <c r="W51" s="29">
        <v>3.8309114927344781</v>
      </c>
      <c r="X51" s="29">
        <v>0</v>
      </c>
      <c r="Y51" s="29">
        <v>2.2457067371202113</v>
      </c>
      <c r="Z51" s="29">
        <v>20.60766182298547</v>
      </c>
      <c r="AA51" s="29">
        <v>0</v>
      </c>
      <c r="AB51" s="29">
        <v>0.26420079260237783</v>
      </c>
    </row>
    <row r="52" spans="1:28" ht="15" customHeight="1" x14ac:dyDescent="0.25">
      <c r="A52" s="13">
        <v>11</v>
      </c>
      <c r="B52" s="13" t="s">
        <v>15</v>
      </c>
      <c r="C52" s="13" t="s">
        <v>178</v>
      </c>
      <c r="D52" s="14">
        <v>43707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 t="str">
        <f t="shared" si="0"/>
        <v>11|S6 Regência|Isóbata 11 m Test 7-8 cm|2019/08/30</v>
      </c>
      <c r="Q52" s="29">
        <v>10.557184750733137</v>
      </c>
      <c r="R52" s="29">
        <v>2.9325513196480939</v>
      </c>
      <c r="S52" s="29">
        <v>4.1055718475073313</v>
      </c>
      <c r="T52" s="29">
        <v>0</v>
      </c>
      <c r="U52" s="29">
        <v>27.126099706744867</v>
      </c>
      <c r="V52" s="29">
        <v>0.73313782991202348</v>
      </c>
      <c r="W52" s="29">
        <v>4.1055718475073313</v>
      </c>
      <c r="X52" s="29">
        <v>0</v>
      </c>
      <c r="Y52" s="29">
        <v>3.225806451612903</v>
      </c>
      <c r="Z52" s="29">
        <v>47.214076246334308</v>
      </c>
      <c r="AA52" s="29">
        <v>0</v>
      </c>
      <c r="AB52" s="29">
        <v>0</v>
      </c>
    </row>
    <row r="53" spans="1:28" ht="15" customHeight="1" x14ac:dyDescent="0.25">
      <c r="A53" s="13">
        <v>11</v>
      </c>
      <c r="B53" s="13" t="s">
        <v>15</v>
      </c>
      <c r="C53" s="13" t="s">
        <v>179</v>
      </c>
      <c r="D53" s="14">
        <v>43707</v>
      </c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 t="str">
        <f t="shared" si="0"/>
        <v>11|S6 Regência|Isóbata 11 m Test 9-10 cm|2019/08/30</v>
      </c>
      <c r="Q53" s="29">
        <v>9.2016238159675243</v>
      </c>
      <c r="R53" s="29">
        <v>1.8944519621109608</v>
      </c>
      <c r="S53" s="29">
        <v>3.2476319350473615</v>
      </c>
      <c r="T53" s="29">
        <v>0.2706359945872801</v>
      </c>
      <c r="U53" s="29">
        <v>51.285520974289582</v>
      </c>
      <c r="V53" s="29">
        <v>0.94722598105548039</v>
      </c>
      <c r="W53" s="29">
        <v>4.0595399188092021</v>
      </c>
      <c r="X53" s="29">
        <v>0</v>
      </c>
      <c r="Y53" s="29">
        <v>1.2178619756427604</v>
      </c>
      <c r="Z53" s="29">
        <v>27.875507442489852</v>
      </c>
      <c r="AA53" s="29">
        <v>0</v>
      </c>
      <c r="AB53" s="29">
        <v>0</v>
      </c>
    </row>
    <row r="54" spans="1:28" ht="15" customHeight="1" x14ac:dyDescent="0.25">
      <c r="A54" s="13">
        <v>11</v>
      </c>
      <c r="B54" s="13" t="s">
        <v>15</v>
      </c>
      <c r="C54" s="13" t="s">
        <v>180</v>
      </c>
      <c r="D54" s="14">
        <v>43707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 t="str">
        <f t="shared" si="0"/>
        <v>11|S6 Regência|Isóbata 11 m Test 11-12 cm|2019/08/30</v>
      </c>
      <c r="Q54" s="29">
        <v>5.5876685934489405</v>
      </c>
      <c r="R54" s="29">
        <v>3.4682080924855492</v>
      </c>
      <c r="S54" s="29">
        <v>12.716763005780347</v>
      </c>
      <c r="T54" s="29">
        <v>0</v>
      </c>
      <c r="U54" s="29">
        <v>35.838150289017342</v>
      </c>
      <c r="V54" s="29">
        <v>1.5414258188824663</v>
      </c>
      <c r="W54" s="29">
        <v>6.9364161849710984</v>
      </c>
      <c r="X54" s="29">
        <v>0</v>
      </c>
      <c r="Y54" s="29">
        <v>0.77071290944123316</v>
      </c>
      <c r="Z54" s="29">
        <v>33.140655105973025</v>
      </c>
      <c r="AA54" s="29">
        <v>0</v>
      </c>
      <c r="AB54" s="29">
        <v>0</v>
      </c>
    </row>
    <row r="55" spans="1:28" ht="15" customHeight="1" x14ac:dyDescent="0.25">
      <c r="A55" s="13">
        <v>11</v>
      </c>
      <c r="B55" s="13" t="s">
        <v>15</v>
      </c>
      <c r="C55" s="13" t="s">
        <v>181</v>
      </c>
      <c r="D55" s="14">
        <v>43707</v>
      </c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 t="str">
        <f t="shared" si="0"/>
        <v>11|S6 Regência|Isóbata 11 m Test 13-14 cm|2019/08/30</v>
      </c>
      <c r="Q55" s="29">
        <v>10.921052631578947</v>
      </c>
      <c r="R55" s="29">
        <v>2.236842105263158</v>
      </c>
      <c r="S55" s="29">
        <v>11.184210526315789</v>
      </c>
      <c r="T55" s="29">
        <v>0</v>
      </c>
      <c r="U55" s="29">
        <v>33.55263157894737</v>
      </c>
      <c r="V55" s="29">
        <v>0.65789473684210531</v>
      </c>
      <c r="W55" s="29">
        <v>3.0263157894736841</v>
      </c>
      <c r="X55" s="29">
        <v>0</v>
      </c>
      <c r="Y55" s="29">
        <v>1.3157894736842106</v>
      </c>
      <c r="Z55" s="29">
        <v>37.10526315789474</v>
      </c>
      <c r="AA55" s="29">
        <v>0</v>
      </c>
      <c r="AB55" s="29">
        <v>0</v>
      </c>
    </row>
    <row r="56" spans="1:28" ht="15" customHeight="1" x14ac:dyDescent="0.25">
      <c r="A56" s="13">
        <v>11</v>
      </c>
      <c r="B56" s="13" t="s">
        <v>15</v>
      </c>
      <c r="C56" s="13" t="s">
        <v>182</v>
      </c>
      <c r="D56" s="14">
        <v>43707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 t="str">
        <f t="shared" si="0"/>
        <v>11|S6 Regência|Isóbata 11 m Test 15-16 cm|2019/08/30</v>
      </c>
      <c r="Q56" s="29">
        <v>7.9239302694136295</v>
      </c>
      <c r="R56" s="29">
        <v>1.9017432646592709</v>
      </c>
      <c r="S56" s="29">
        <v>2.5356576862123612</v>
      </c>
      <c r="T56" s="29">
        <v>0</v>
      </c>
      <c r="U56" s="29">
        <v>47.543581616481774</v>
      </c>
      <c r="V56" s="29">
        <v>0.79239302694136293</v>
      </c>
      <c r="W56" s="29">
        <v>2.8526148969889067</v>
      </c>
      <c r="X56" s="29">
        <v>0</v>
      </c>
      <c r="Y56" s="29">
        <v>1.1093502377179081</v>
      </c>
      <c r="Z56" s="29">
        <v>35.340729001584783</v>
      </c>
      <c r="AA56" s="29">
        <v>0</v>
      </c>
      <c r="AB56" s="29">
        <v>0</v>
      </c>
    </row>
    <row r="57" spans="1:28" ht="15" customHeight="1" x14ac:dyDescent="0.25">
      <c r="A57" s="13">
        <v>11</v>
      </c>
      <c r="B57" s="13" t="s">
        <v>15</v>
      </c>
      <c r="C57" s="13" t="s">
        <v>183</v>
      </c>
      <c r="D57" s="14">
        <v>43707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 t="str">
        <f t="shared" si="0"/>
        <v>11|S6 Regência|Isóbata 11 m Test 17-18 cm|2019/08/30</v>
      </c>
      <c r="Q57" s="29">
        <v>14.84230055658627</v>
      </c>
      <c r="R57" s="29">
        <v>0.5565862708719852</v>
      </c>
      <c r="S57" s="29">
        <v>1.2987012987012987</v>
      </c>
      <c r="T57" s="29">
        <v>0.18552875695732837</v>
      </c>
      <c r="U57" s="29">
        <v>10.38961038961039</v>
      </c>
      <c r="V57" s="29">
        <v>0</v>
      </c>
      <c r="W57" s="29">
        <v>3.8961038961038961</v>
      </c>
      <c r="X57" s="29">
        <v>0</v>
      </c>
      <c r="Y57" s="29">
        <v>1.2987012987012987</v>
      </c>
      <c r="Z57" s="29">
        <v>67.532467532467535</v>
      </c>
      <c r="AA57" s="29">
        <v>0</v>
      </c>
      <c r="AB57" s="29">
        <v>0</v>
      </c>
    </row>
    <row r="58" spans="1:28" ht="15" customHeight="1" x14ac:dyDescent="0.25">
      <c r="A58" s="13">
        <v>11</v>
      </c>
      <c r="B58" s="13" t="s">
        <v>15</v>
      </c>
      <c r="C58" s="13" t="s">
        <v>184</v>
      </c>
      <c r="D58" s="14">
        <v>43707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 t="str">
        <f t="shared" si="0"/>
        <v>11|S6 Regência|Isóbata 11 m Test 19-20 cm|2019/08/30</v>
      </c>
      <c r="Q58" s="29">
        <v>12.903225806451612</v>
      </c>
      <c r="R58" s="29">
        <v>0.61443932411674351</v>
      </c>
      <c r="S58" s="29">
        <v>5.0691244239631335</v>
      </c>
      <c r="T58" s="29">
        <v>0</v>
      </c>
      <c r="U58" s="29">
        <v>37.634408602150536</v>
      </c>
      <c r="V58" s="29">
        <v>0.46082949308755761</v>
      </c>
      <c r="W58" s="29">
        <v>3.5330261136712751</v>
      </c>
      <c r="X58" s="29">
        <v>0</v>
      </c>
      <c r="Y58" s="29">
        <v>0.76804915514592931</v>
      </c>
      <c r="Z58" s="29">
        <v>39.016897081413212</v>
      </c>
      <c r="AA58" s="29">
        <v>0</v>
      </c>
      <c r="AB58" s="29">
        <v>0</v>
      </c>
    </row>
    <row r="59" spans="1:28" ht="15" customHeight="1" x14ac:dyDescent="0.25">
      <c r="A59" s="13">
        <v>11</v>
      </c>
      <c r="B59" s="13" t="s">
        <v>15</v>
      </c>
      <c r="C59" s="13" t="s">
        <v>185</v>
      </c>
      <c r="D59" s="14">
        <v>43707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 t="str">
        <f t="shared" si="0"/>
        <v>11|S6 Regência|Isóbata 11 m Test 30-34 cm|2019/08/30</v>
      </c>
      <c r="Q59" s="29">
        <v>11.553784860557769</v>
      </c>
      <c r="R59" s="29">
        <v>1.8592297476759627</v>
      </c>
      <c r="S59" s="29">
        <v>1.7264276228419655</v>
      </c>
      <c r="T59" s="29">
        <v>0.39840637450199201</v>
      </c>
      <c r="U59" s="29">
        <v>36.122177954847281</v>
      </c>
      <c r="V59" s="29">
        <v>0.66401062416998669</v>
      </c>
      <c r="W59" s="29">
        <v>2.9216467463479416</v>
      </c>
      <c r="X59" s="29">
        <v>0</v>
      </c>
      <c r="Y59" s="29">
        <v>1.593625498007968</v>
      </c>
      <c r="Z59" s="29">
        <v>43.160690571049138</v>
      </c>
      <c r="AA59" s="29">
        <v>0</v>
      </c>
      <c r="AB59" s="29">
        <v>0</v>
      </c>
    </row>
    <row r="60" spans="1:28" ht="15" customHeight="1" x14ac:dyDescent="0.25">
      <c r="A60" s="13">
        <v>11</v>
      </c>
      <c r="B60" s="13" t="s">
        <v>15</v>
      </c>
      <c r="C60" s="13" t="s">
        <v>186</v>
      </c>
      <c r="D60" s="14">
        <v>43707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 t="str">
        <f t="shared" si="0"/>
        <v>11|S6 Regência|Isóbata 11 m Test 40-45 cm|2019/08/30</v>
      </c>
      <c r="Q60" s="29">
        <v>9.9593495934959346</v>
      </c>
      <c r="R60" s="29">
        <v>1.8292682926829269</v>
      </c>
      <c r="S60" s="29">
        <v>5.2845528455284549</v>
      </c>
      <c r="T60" s="29">
        <v>0</v>
      </c>
      <c r="U60" s="29">
        <v>37.601626016260163</v>
      </c>
      <c r="V60" s="29">
        <v>0.2032520325203252</v>
      </c>
      <c r="W60" s="29">
        <v>4.4715447154471546</v>
      </c>
      <c r="X60" s="29">
        <v>0</v>
      </c>
      <c r="Y60" s="29">
        <v>2.4390243902439024</v>
      </c>
      <c r="Z60" s="29">
        <v>38.211382113821138</v>
      </c>
      <c r="AA60" s="29">
        <v>0</v>
      </c>
      <c r="AB60" s="29">
        <v>0</v>
      </c>
    </row>
  </sheetData>
  <mergeCells count="1">
    <mergeCell ref="A1:P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112"/>
  <sheetViews>
    <sheetView workbookViewId="0">
      <pane xSplit="16" ySplit="5" topLeftCell="Q6" activePane="bottomRight" state="frozen"/>
      <selection pane="topRight" activeCell="F1" sqref="F1"/>
      <selection pane="bottomLeft" activeCell="A5" sqref="A5"/>
      <selection pane="bottomRight" sqref="A1:P4"/>
    </sheetView>
  </sheetViews>
  <sheetFormatPr defaultRowHeight="12.75" x14ac:dyDescent="0.25"/>
  <cols>
    <col min="1" max="1" width="9.7109375" style="56" customWidth="1"/>
    <col min="2" max="2" width="20.42578125" style="56" customWidth="1"/>
    <col min="3" max="3" width="22.28515625" style="56" customWidth="1"/>
    <col min="4" max="4" width="13.7109375" style="56" customWidth="1"/>
    <col min="5" max="15" width="13.7109375" style="56" hidden="1" customWidth="1"/>
    <col min="16" max="16" width="48.140625" style="56" customWidth="1"/>
    <col min="17" max="17" width="15.5703125" style="56" customWidth="1"/>
    <col min="18" max="18" width="12.140625" style="56" customWidth="1"/>
    <col min="19" max="19" width="15.28515625" style="56" customWidth="1"/>
    <col min="20" max="20" width="17" style="56" customWidth="1"/>
    <col min="21" max="21" width="12.85546875" style="56" customWidth="1"/>
    <col min="22" max="22" width="17.140625" style="56" customWidth="1"/>
    <col min="23" max="16384" width="9.140625" style="51"/>
  </cols>
  <sheetData>
    <row r="1" spans="1:29" ht="15" customHeight="1" x14ac:dyDescent="0.25">
      <c r="A1" s="65" t="s">
        <v>45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7"/>
      <c r="Q1" s="31" t="s">
        <v>66</v>
      </c>
      <c r="R1" s="31" t="s">
        <v>66</v>
      </c>
      <c r="S1" s="31" t="s">
        <v>66</v>
      </c>
      <c r="T1" s="31" t="s">
        <v>66</v>
      </c>
      <c r="U1" s="31" t="s">
        <v>66</v>
      </c>
      <c r="V1" s="31" t="s">
        <v>66</v>
      </c>
      <c r="W1" s="9"/>
      <c r="X1" s="9"/>
      <c r="Y1" s="9"/>
      <c r="Z1" s="9"/>
      <c r="AA1" s="9"/>
      <c r="AB1" s="9"/>
      <c r="AC1" s="60"/>
    </row>
    <row r="2" spans="1:29" ht="15" customHeight="1" x14ac:dyDescent="0.25">
      <c r="A2" s="68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32" t="s">
        <v>91</v>
      </c>
      <c r="R2" s="32" t="s">
        <v>91</v>
      </c>
      <c r="S2" s="32" t="s">
        <v>91</v>
      </c>
      <c r="T2" s="32" t="s">
        <v>91</v>
      </c>
      <c r="U2" s="32" t="s">
        <v>91</v>
      </c>
      <c r="V2" s="32" t="s">
        <v>91</v>
      </c>
      <c r="W2" s="25"/>
      <c r="X2" s="25"/>
      <c r="Y2" s="25"/>
      <c r="Z2" s="25"/>
      <c r="AA2" s="25"/>
      <c r="AB2" s="25"/>
      <c r="AC2" s="60"/>
    </row>
    <row r="3" spans="1:29" ht="15" customHeight="1" x14ac:dyDescent="0.25">
      <c r="A3" s="68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  <c r="Q3" s="26" t="s">
        <v>42</v>
      </c>
      <c r="R3" s="27" t="s">
        <v>43</v>
      </c>
      <c r="S3" s="26" t="s">
        <v>44</v>
      </c>
      <c r="T3" s="26" t="s">
        <v>88</v>
      </c>
      <c r="U3" s="26" t="s">
        <v>89</v>
      </c>
      <c r="V3" s="26" t="s">
        <v>90</v>
      </c>
    </row>
    <row r="4" spans="1:29" ht="15" customHeight="1" x14ac:dyDescent="0.25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3"/>
      <c r="Q4" s="18" t="s">
        <v>68</v>
      </c>
      <c r="R4" s="18" t="s">
        <v>68</v>
      </c>
      <c r="S4" s="18" t="s">
        <v>68</v>
      </c>
      <c r="T4" s="18" t="s">
        <v>68</v>
      </c>
      <c r="U4" s="18" t="s">
        <v>68</v>
      </c>
      <c r="V4" s="18" t="s">
        <v>68</v>
      </c>
    </row>
    <row r="5" spans="1:29" ht="15" customHeight="1" x14ac:dyDescent="0.25">
      <c r="A5" s="1" t="s">
        <v>0</v>
      </c>
      <c r="B5" s="1" t="s">
        <v>1</v>
      </c>
      <c r="C5" s="2" t="s">
        <v>2</v>
      </c>
      <c r="D5" s="1" t="s">
        <v>46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17" t="s">
        <v>47</v>
      </c>
      <c r="Q5" s="30" t="s">
        <v>93</v>
      </c>
      <c r="R5" s="30" t="s">
        <v>93</v>
      </c>
      <c r="S5" s="30" t="s">
        <v>93</v>
      </c>
      <c r="T5" s="30" t="s">
        <v>93</v>
      </c>
      <c r="U5" s="30" t="s">
        <v>93</v>
      </c>
      <c r="V5" s="30" t="s">
        <v>93</v>
      </c>
    </row>
    <row r="6" spans="1:29" ht="15" customHeight="1" x14ac:dyDescent="0.25">
      <c r="A6" s="3">
        <v>1</v>
      </c>
      <c r="B6" s="3" t="s">
        <v>11</v>
      </c>
      <c r="C6" s="4" t="s">
        <v>48</v>
      </c>
      <c r="D6" s="5">
        <v>43365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2" t="str">
        <f>CONCATENATE(A6,"|",B6,"|",C6,"|",TEXT(D6,"AAAA/MM/,DD"))</f>
        <v>1|S2 Praia Formosa|Berma Test. F1 0,80 m|2018/09/,22</v>
      </c>
      <c r="Q6" s="29">
        <v>0.5</v>
      </c>
      <c r="R6" s="29">
        <v>34</v>
      </c>
      <c r="S6" s="29">
        <v>39.5</v>
      </c>
      <c r="T6" s="29">
        <v>17</v>
      </c>
      <c r="U6" s="29">
        <v>8.5</v>
      </c>
      <c r="V6" s="29">
        <v>0.5</v>
      </c>
    </row>
    <row r="7" spans="1:29" ht="15" customHeight="1" x14ac:dyDescent="0.25">
      <c r="A7" s="3">
        <v>1</v>
      </c>
      <c r="B7" s="3" t="s">
        <v>11</v>
      </c>
      <c r="C7" s="4" t="s">
        <v>49</v>
      </c>
      <c r="D7" s="5">
        <v>43365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2" t="str">
        <f t="shared" ref="P7:P70" si="0">CONCATENATE(A7,"|",B7,"|",C7,"|",TEXT(D7,"AAAA/MM/,DD"))</f>
        <v>1|S2 Praia Formosa|Berma Test. F2 0,60 m|2018/09/,22</v>
      </c>
      <c r="Q7" s="28">
        <v>1.5</v>
      </c>
      <c r="R7" s="28">
        <v>30</v>
      </c>
      <c r="S7" s="28">
        <v>32</v>
      </c>
      <c r="T7" s="28">
        <v>28</v>
      </c>
      <c r="U7" s="28">
        <v>8.5</v>
      </c>
      <c r="V7" s="28">
        <v>0</v>
      </c>
    </row>
    <row r="8" spans="1:29" ht="15" customHeight="1" x14ac:dyDescent="0.25">
      <c r="A8" s="3">
        <v>1</v>
      </c>
      <c r="B8" s="3" t="s">
        <v>11</v>
      </c>
      <c r="C8" s="4" t="s">
        <v>50</v>
      </c>
      <c r="D8" s="5">
        <v>43365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2" t="str">
        <f t="shared" si="0"/>
        <v>1|S2 Praia Formosa|Berma Test. F3 0,40 m|2018/09/,22</v>
      </c>
      <c r="Q8" s="28">
        <v>0.49751243781094528</v>
      </c>
      <c r="R8" s="28">
        <v>36.318407960199004</v>
      </c>
      <c r="S8" s="28">
        <v>32.835820895522389</v>
      </c>
      <c r="T8" s="28">
        <v>19.900497512437809</v>
      </c>
      <c r="U8" s="28">
        <v>10.447761194029852</v>
      </c>
      <c r="V8" s="28">
        <v>0</v>
      </c>
    </row>
    <row r="9" spans="1:29" ht="15" customHeight="1" x14ac:dyDescent="0.25">
      <c r="A9" s="3">
        <v>1</v>
      </c>
      <c r="B9" s="3" t="s">
        <v>11</v>
      </c>
      <c r="C9" s="4" t="s">
        <v>51</v>
      </c>
      <c r="D9" s="5">
        <v>43365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2" t="str">
        <f t="shared" si="0"/>
        <v>1|S2 Praia Formosa|Berma Test. F4 0,20 m|2018/09/,22</v>
      </c>
      <c r="Q9" s="28">
        <v>0.99009900990099009</v>
      </c>
      <c r="R9" s="28">
        <v>43.564356435643568</v>
      </c>
      <c r="S9" s="28">
        <v>25.742574257425744</v>
      </c>
      <c r="T9" s="28">
        <v>16.336633663366335</v>
      </c>
      <c r="U9" s="28">
        <v>13.366336633663366</v>
      </c>
      <c r="V9" s="28">
        <v>0</v>
      </c>
    </row>
    <row r="10" spans="1:29" ht="15" customHeight="1" x14ac:dyDescent="0.25">
      <c r="A10" s="3">
        <v>1</v>
      </c>
      <c r="B10" s="3" t="s">
        <v>11</v>
      </c>
      <c r="C10" s="6" t="s">
        <v>3</v>
      </c>
      <c r="D10" s="5">
        <v>43365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2" t="str">
        <f t="shared" si="0"/>
        <v>1|S2 Praia Formosa|Berma superficial|2018/09/,22</v>
      </c>
      <c r="Q10" s="28">
        <v>0</v>
      </c>
      <c r="R10" s="28">
        <v>38</v>
      </c>
      <c r="S10" s="28">
        <v>31</v>
      </c>
      <c r="T10" s="28">
        <v>19</v>
      </c>
      <c r="U10" s="28">
        <v>12</v>
      </c>
      <c r="V10" s="28">
        <v>0</v>
      </c>
    </row>
    <row r="11" spans="1:29" ht="15" customHeight="1" x14ac:dyDescent="0.25">
      <c r="A11" s="3">
        <v>1</v>
      </c>
      <c r="B11" s="3" t="s">
        <v>11</v>
      </c>
      <c r="C11" s="6" t="s">
        <v>16</v>
      </c>
      <c r="D11" s="5">
        <v>43365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2" t="str">
        <f t="shared" si="0"/>
        <v>1|S2 Praia Formosa|Face inferior|2018/09/,22</v>
      </c>
      <c r="Q11" s="28">
        <v>2</v>
      </c>
      <c r="R11" s="28">
        <v>48</v>
      </c>
      <c r="S11" s="28">
        <v>27</v>
      </c>
      <c r="T11" s="28">
        <v>12.5</v>
      </c>
      <c r="U11" s="28">
        <v>10.5</v>
      </c>
      <c r="V11" s="28">
        <v>0</v>
      </c>
    </row>
    <row r="12" spans="1:29" ht="15" customHeight="1" x14ac:dyDescent="0.25">
      <c r="A12" s="3">
        <v>1</v>
      </c>
      <c r="B12" s="3" t="s">
        <v>11</v>
      </c>
      <c r="C12" s="6" t="s">
        <v>87</v>
      </c>
      <c r="D12" s="5">
        <v>43365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2" t="str">
        <f t="shared" si="0"/>
        <v>1|S2 Praia Formosa|Antepraia rasa|2018/09/,22</v>
      </c>
      <c r="Q12" s="28">
        <v>0</v>
      </c>
      <c r="R12" s="28">
        <v>33.333333333333336</v>
      </c>
      <c r="S12" s="28">
        <v>43.781094527363187</v>
      </c>
      <c r="T12" s="28">
        <v>12.935323383084578</v>
      </c>
      <c r="U12" s="28">
        <v>9.4527363184079594</v>
      </c>
      <c r="V12" s="28">
        <v>0.49751243781094528</v>
      </c>
    </row>
    <row r="13" spans="1:29" ht="15" customHeight="1" x14ac:dyDescent="0.25">
      <c r="A13" s="3">
        <v>1</v>
      </c>
      <c r="B13" s="3" t="s">
        <v>11</v>
      </c>
      <c r="C13" s="6" t="s">
        <v>4</v>
      </c>
      <c r="D13" s="5">
        <v>43365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2" t="str">
        <f t="shared" si="0"/>
        <v>1|S2 Praia Formosa|Isóbata 10 m |2018/09/,22</v>
      </c>
      <c r="Q13" s="28">
        <v>0.48076923076923078</v>
      </c>
      <c r="R13" s="28">
        <v>30.28846153846154</v>
      </c>
      <c r="S13" s="28">
        <v>35.096153846153847</v>
      </c>
      <c r="T13" s="28">
        <v>17.78846153846154</v>
      </c>
      <c r="U13" s="28">
        <v>14.423076923076923</v>
      </c>
      <c r="V13" s="28">
        <v>1.9230769230769231</v>
      </c>
    </row>
    <row r="14" spans="1:29" ht="15" customHeight="1" x14ac:dyDescent="0.25">
      <c r="A14" s="3">
        <v>1</v>
      </c>
      <c r="B14" s="3" t="s">
        <v>12</v>
      </c>
      <c r="C14" s="4" t="s">
        <v>53</v>
      </c>
      <c r="D14" s="5">
        <v>43365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2" t="str">
        <f t="shared" si="0"/>
        <v>1|S3 Praia de Putiri|Berma Test. F1 0,90 m|2018/09/,22</v>
      </c>
      <c r="Q14" s="28">
        <v>0</v>
      </c>
      <c r="R14" s="28">
        <v>36.5</v>
      </c>
      <c r="S14" s="28">
        <v>51</v>
      </c>
      <c r="T14" s="28">
        <v>10.5</v>
      </c>
      <c r="U14" s="28">
        <v>2</v>
      </c>
      <c r="V14" s="28">
        <v>0</v>
      </c>
    </row>
    <row r="15" spans="1:29" ht="15" customHeight="1" x14ac:dyDescent="0.25">
      <c r="A15" s="3">
        <v>1</v>
      </c>
      <c r="B15" s="3" t="s">
        <v>12</v>
      </c>
      <c r="C15" s="4" t="s">
        <v>49</v>
      </c>
      <c r="D15" s="5">
        <v>43365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2" t="str">
        <f t="shared" si="0"/>
        <v>1|S3 Praia de Putiri|Berma Test. F2 0,60 m|2018/09/,22</v>
      </c>
      <c r="Q15" s="28">
        <v>0</v>
      </c>
      <c r="R15" s="28">
        <v>37</v>
      </c>
      <c r="S15" s="28">
        <v>31</v>
      </c>
      <c r="T15" s="28">
        <v>17</v>
      </c>
      <c r="U15" s="28">
        <v>14.5</v>
      </c>
      <c r="V15" s="28">
        <v>0.5</v>
      </c>
    </row>
    <row r="16" spans="1:29" ht="15" customHeight="1" x14ac:dyDescent="0.25">
      <c r="A16" s="3">
        <v>1</v>
      </c>
      <c r="B16" s="3" t="s">
        <v>12</v>
      </c>
      <c r="C16" s="4" t="s">
        <v>54</v>
      </c>
      <c r="D16" s="5">
        <v>43365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2" t="str">
        <f t="shared" si="0"/>
        <v>1|S3 Praia de Putiri|Berma Test. F3 0,30 m|2018/09/,22</v>
      </c>
      <c r="Q16" s="28">
        <v>0</v>
      </c>
      <c r="R16" s="28">
        <v>34.666666666666664</v>
      </c>
      <c r="S16" s="28">
        <v>34</v>
      </c>
      <c r="T16" s="28">
        <v>20</v>
      </c>
      <c r="U16" s="28">
        <v>11.333333333333334</v>
      </c>
      <c r="V16" s="28">
        <v>0</v>
      </c>
    </row>
    <row r="17" spans="1:22" ht="15" customHeight="1" x14ac:dyDescent="0.25">
      <c r="A17" s="3">
        <v>1</v>
      </c>
      <c r="B17" s="3" t="s">
        <v>12</v>
      </c>
      <c r="C17" s="6" t="s">
        <v>3</v>
      </c>
      <c r="D17" s="5">
        <v>43365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2" t="str">
        <f t="shared" si="0"/>
        <v>1|S3 Praia de Putiri|Berma superficial|2018/09/,22</v>
      </c>
      <c r="Q17" s="28">
        <v>0</v>
      </c>
      <c r="R17" s="28">
        <v>21.890547263681594</v>
      </c>
      <c r="S17" s="28">
        <v>34.328358208955223</v>
      </c>
      <c r="T17" s="28">
        <v>31.840796019900498</v>
      </c>
      <c r="U17" s="28">
        <v>11.940298507462687</v>
      </c>
      <c r="V17" s="28">
        <v>0</v>
      </c>
    </row>
    <row r="18" spans="1:22" ht="15" customHeight="1" x14ac:dyDescent="0.25">
      <c r="A18" s="3">
        <v>1</v>
      </c>
      <c r="B18" s="3" t="s">
        <v>12</v>
      </c>
      <c r="C18" s="6" t="s">
        <v>16</v>
      </c>
      <c r="D18" s="5">
        <v>43365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2" t="str">
        <f t="shared" si="0"/>
        <v>1|S3 Praia de Putiri|Face inferior|2018/09/,22</v>
      </c>
      <c r="Q18" s="28">
        <v>0</v>
      </c>
      <c r="R18" s="28">
        <v>38</v>
      </c>
      <c r="S18" s="28">
        <v>34</v>
      </c>
      <c r="T18" s="28">
        <v>21.5</v>
      </c>
      <c r="U18" s="28">
        <v>6</v>
      </c>
      <c r="V18" s="28">
        <v>0.5</v>
      </c>
    </row>
    <row r="19" spans="1:22" ht="15" customHeight="1" x14ac:dyDescent="0.25">
      <c r="A19" s="3">
        <v>1</v>
      </c>
      <c r="B19" s="3" t="s">
        <v>12</v>
      </c>
      <c r="C19" s="6" t="s">
        <v>87</v>
      </c>
      <c r="D19" s="5">
        <v>43365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2" t="str">
        <f t="shared" si="0"/>
        <v>1|S3 Praia de Putiri|Antepraia rasa|2018/09/,22</v>
      </c>
      <c r="Q19" s="28">
        <v>0.5</v>
      </c>
      <c r="R19" s="28">
        <v>27</v>
      </c>
      <c r="S19" s="28">
        <v>28</v>
      </c>
      <c r="T19" s="28">
        <v>29.5</v>
      </c>
      <c r="U19" s="28">
        <v>15</v>
      </c>
      <c r="V19" s="28">
        <v>0</v>
      </c>
    </row>
    <row r="20" spans="1:22" ht="15" customHeight="1" x14ac:dyDescent="0.25">
      <c r="A20" s="3">
        <v>1</v>
      </c>
      <c r="B20" s="3" t="s">
        <v>12</v>
      </c>
      <c r="C20" s="6" t="s">
        <v>55</v>
      </c>
      <c r="D20" s="5">
        <v>43365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2" t="str">
        <f t="shared" si="0"/>
        <v>1|S3 Praia de Putiri|Isóbata 10 m (12 m)|2018/09/,22</v>
      </c>
      <c r="Q20" s="28">
        <v>0</v>
      </c>
      <c r="R20" s="28">
        <v>42.424242424242422</v>
      </c>
      <c r="S20" s="28">
        <v>36.363636363636367</v>
      </c>
      <c r="T20" s="28">
        <v>18.181818181818183</v>
      </c>
      <c r="U20" s="28">
        <v>3.0303030303030303</v>
      </c>
      <c r="V20" s="28">
        <v>0</v>
      </c>
    </row>
    <row r="21" spans="1:22" ht="15" customHeight="1" x14ac:dyDescent="0.25">
      <c r="A21" s="3">
        <v>1</v>
      </c>
      <c r="B21" s="3" t="s">
        <v>13</v>
      </c>
      <c r="C21" s="4" t="s">
        <v>53</v>
      </c>
      <c r="D21" s="5">
        <v>43366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2" t="str">
        <f t="shared" si="0"/>
        <v>1|S4 Barra do Riacho|Berma Test. F1 0,90 m|2018/09/,23</v>
      </c>
      <c r="Q21" s="28">
        <v>3</v>
      </c>
      <c r="R21" s="28">
        <v>10</v>
      </c>
      <c r="S21" s="28">
        <v>38.5</v>
      </c>
      <c r="T21" s="28">
        <v>32.5</v>
      </c>
      <c r="U21" s="28">
        <v>15.5</v>
      </c>
      <c r="V21" s="28">
        <v>0.5</v>
      </c>
    </row>
    <row r="22" spans="1:22" ht="15" customHeight="1" x14ac:dyDescent="0.25">
      <c r="A22" s="3">
        <v>1</v>
      </c>
      <c r="B22" s="3" t="s">
        <v>13</v>
      </c>
      <c r="C22" s="4" t="s">
        <v>49</v>
      </c>
      <c r="D22" s="5">
        <v>43366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2" t="str">
        <f t="shared" si="0"/>
        <v>1|S4 Barra do Riacho|Berma Test. F2 0,60 m|2018/09/,23</v>
      </c>
      <c r="Q22" s="28">
        <v>1.6129032258064515</v>
      </c>
      <c r="R22" s="28">
        <v>36.55913978494624</v>
      </c>
      <c r="S22" s="28">
        <v>26.344086021505376</v>
      </c>
      <c r="T22" s="28">
        <v>22.043010752688172</v>
      </c>
      <c r="U22" s="28">
        <v>13.440860215053764</v>
      </c>
      <c r="V22" s="28">
        <v>0</v>
      </c>
    </row>
    <row r="23" spans="1:22" ht="15" customHeight="1" x14ac:dyDescent="0.25">
      <c r="A23" s="3">
        <v>1</v>
      </c>
      <c r="B23" s="3" t="s">
        <v>13</v>
      </c>
      <c r="C23" s="4" t="s">
        <v>54</v>
      </c>
      <c r="D23" s="5">
        <v>43366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2" t="str">
        <f t="shared" si="0"/>
        <v>1|S4 Barra do Riacho|Berma Test. F3 0,30 m|2018/09/,23</v>
      </c>
      <c r="Q23" s="28">
        <v>1.5</v>
      </c>
      <c r="R23" s="28">
        <v>25</v>
      </c>
      <c r="S23" s="28">
        <v>29.5</v>
      </c>
      <c r="T23" s="28">
        <v>25.5</v>
      </c>
      <c r="U23" s="28">
        <v>18</v>
      </c>
      <c r="V23" s="28">
        <v>0.5</v>
      </c>
    </row>
    <row r="24" spans="1:22" ht="15" customHeight="1" x14ac:dyDescent="0.25">
      <c r="A24" s="3">
        <v>1</v>
      </c>
      <c r="B24" s="3" t="s">
        <v>13</v>
      </c>
      <c r="C24" s="6" t="s">
        <v>3</v>
      </c>
      <c r="D24" s="5">
        <v>43366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2" t="str">
        <f t="shared" si="0"/>
        <v>1|S4 Barra do Riacho|Berma superficial|2018/09/,23</v>
      </c>
      <c r="Q24" s="28">
        <v>1.5</v>
      </c>
      <c r="R24" s="28">
        <v>20.5</v>
      </c>
      <c r="S24" s="28">
        <v>32</v>
      </c>
      <c r="T24" s="28">
        <v>30</v>
      </c>
      <c r="U24" s="28">
        <v>14.5</v>
      </c>
      <c r="V24" s="28">
        <v>1.5</v>
      </c>
    </row>
    <row r="25" spans="1:22" ht="15" customHeight="1" x14ac:dyDescent="0.25">
      <c r="A25" s="3">
        <v>1</v>
      </c>
      <c r="B25" s="3" t="s">
        <v>13</v>
      </c>
      <c r="C25" s="6" t="s">
        <v>16</v>
      </c>
      <c r="D25" s="5">
        <v>43366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2" t="str">
        <f t="shared" si="0"/>
        <v>1|S4 Barra do Riacho|Face inferior|2018/09/,23</v>
      </c>
      <c r="Q25" s="28">
        <v>3.4722222222222223</v>
      </c>
      <c r="R25" s="28">
        <v>29.861111111111111</v>
      </c>
      <c r="S25" s="28">
        <v>41.666666666666664</v>
      </c>
      <c r="T25" s="28">
        <v>12.5</v>
      </c>
      <c r="U25" s="28">
        <v>12.5</v>
      </c>
      <c r="V25" s="28">
        <v>0</v>
      </c>
    </row>
    <row r="26" spans="1:22" ht="15" customHeight="1" x14ac:dyDescent="0.25">
      <c r="A26" s="3">
        <v>1</v>
      </c>
      <c r="B26" s="3" t="s">
        <v>13</v>
      </c>
      <c r="C26" s="6" t="s">
        <v>87</v>
      </c>
      <c r="D26" s="5">
        <v>43366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2" t="str">
        <f t="shared" si="0"/>
        <v>1|S4 Barra do Riacho|Antepraia rasa|2018/09/,23</v>
      </c>
      <c r="Q26" s="28">
        <v>0</v>
      </c>
      <c r="R26" s="28">
        <v>37.222222222222221</v>
      </c>
      <c r="S26" s="28">
        <v>31.111111111111111</v>
      </c>
      <c r="T26" s="28">
        <v>20</v>
      </c>
      <c r="U26" s="28">
        <v>10.555555555555555</v>
      </c>
      <c r="V26" s="28">
        <v>1.1111111111111112</v>
      </c>
    </row>
    <row r="27" spans="1:22" ht="15" customHeight="1" x14ac:dyDescent="0.25">
      <c r="A27" s="3">
        <v>1</v>
      </c>
      <c r="B27" s="3" t="s">
        <v>13</v>
      </c>
      <c r="C27" s="6" t="s">
        <v>56</v>
      </c>
      <c r="D27" s="5">
        <v>43366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2" t="str">
        <f t="shared" si="0"/>
        <v>1|S4 Barra do Riacho|Isóbata 5 m (6 m)|2018/09/,23</v>
      </c>
      <c r="Q27" s="28">
        <v>1</v>
      </c>
      <c r="R27" s="28">
        <v>41.5</v>
      </c>
      <c r="S27" s="28">
        <v>31</v>
      </c>
      <c r="T27" s="28">
        <v>17</v>
      </c>
      <c r="U27" s="28">
        <v>9</v>
      </c>
      <c r="V27" s="28">
        <v>0.5</v>
      </c>
    </row>
    <row r="28" spans="1:22" ht="15" customHeight="1" x14ac:dyDescent="0.25">
      <c r="A28" s="3">
        <v>1</v>
      </c>
      <c r="B28" s="3" t="s">
        <v>13</v>
      </c>
      <c r="C28" s="6" t="s">
        <v>4</v>
      </c>
      <c r="D28" s="5">
        <v>43366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2" t="str">
        <f t="shared" si="0"/>
        <v>1|S4 Barra do Riacho|Isóbata 10 m |2018/09/,23</v>
      </c>
      <c r="Q28" s="28">
        <v>10.945273631840797</v>
      </c>
      <c r="R28" s="28">
        <v>40.298507462686565</v>
      </c>
      <c r="S28" s="28">
        <v>20.895522388059703</v>
      </c>
      <c r="T28" s="28">
        <v>20.398009950248756</v>
      </c>
      <c r="U28" s="28">
        <v>7.4626865671641793</v>
      </c>
      <c r="V28" s="28">
        <v>0</v>
      </c>
    </row>
    <row r="29" spans="1:22" ht="15" customHeight="1" x14ac:dyDescent="0.25">
      <c r="A29" s="3">
        <v>1</v>
      </c>
      <c r="B29" s="3" t="s">
        <v>14</v>
      </c>
      <c r="C29" s="4" t="s">
        <v>48</v>
      </c>
      <c r="D29" s="5">
        <v>43367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2" t="str">
        <f t="shared" si="0"/>
        <v>1|S5 Comboios|Berma Test. F1 0,80 m|2018/09/,24</v>
      </c>
      <c r="Q29" s="28">
        <v>0.99502487562189057</v>
      </c>
      <c r="R29" s="28">
        <v>50.746268656716417</v>
      </c>
      <c r="S29" s="28">
        <v>24.875621890547265</v>
      </c>
      <c r="T29" s="28">
        <v>15.422885572139304</v>
      </c>
      <c r="U29" s="28">
        <v>6.9651741293532341</v>
      </c>
      <c r="V29" s="28">
        <v>0.99502487562189057</v>
      </c>
    </row>
    <row r="30" spans="1:22" ht="15" customHeight="1" x14ac:dyDescent="0.25">
      <c r="A30" s="3">
        <v>1</v>
      </c>
      <c r="B30" s="3" t="s">
        <v>14</v>
      </c>
      <c r="C30" s="4" t="s">
        <v>49</v>
      </c>
      <c r="D30" s="5">
        <v>43367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2" t="str">
        <f t="shared" si="0"/>
        <v>1|S5 Comboios|Berma Test. F2 0,60 m|2018/09/,24</v>
      </c>
      <c r="Q30" s="28">
        <v>0.5</v>
      </c>
      <c r="R30" s="28">
        <v>41.5</v>
      </c>
      <c r="S30" s="28">
        <v>27.5</v>
      </c>
      <c r="T30" s="28">
        <v>18</v>
      </c>
      <c r="U30" s="28">
        <v>12</v>
      </c>
      <c r="V30" s="28">
        <v>0.5</v>
      </c>
    </row>
    <row r="31" spans="1:22" ht="15" customHeight="1" x14ac:dyDescent="0.25">
      <c r="A31" s="3">
        <v>1</v>
      </c>
      <c r="B31" s="3" t="s">
        <v>14</v>
      </c>
      <c r="C31" s="4" t="s">
        <v>50</v>
      </c>
      <c r="D31" s="5">
        <v>43367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2" t="str">
        <f t="shared" si="0"/>
        <v>1|S5 Comboios|Berma Test. F3 0,40 m|2018/09/,24</v>
      </c>
      <c r="Q31" s="28">
        <v>0</v>
      </c>
      <c r="R31" s="28">
        <v>11.442786069651742</v>
      </c>
      <c r="S31" s="28">
        <v>38.308457711442784</v>
      </c>
      <c r="T31" s="28">
        <v>24.378109452736318</v>
      </c>
      <c r="U31" s="28">
        <v>24.378109452736318</v>
      </c>
      <c r="V31" s="28">
        <v>1.4925373134328359</v>
      </c>
    </row>
    <row r="32" spans="1:22" ht="15" customHeight="1" x14ac:dyDescent="0.25">
      <c r="A32" s="3">
        <v>1</v>
      </c>
      <c r="B32" s="3" t="s">
        <v>14</v>
      </c>
      <c r="C32" s="4" t="s">
        <v>51</v>
      </c>
      <c r="D32" s="5">
        <v>43367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2" t="str">
        <f t="shared" si="0"/>
        <v>1|S5 Comboios|Berma Test. F4 0,20 m|2018/09/,24</v>
      </c>
      <c r="Q32" s="28">
        <v>0.99502487562189057</v>
      </c>
      <c r="R32" s="28">
        <v>28.35820895522388</v>
      </c>
      <c r="S32" s="28">
        <v>38.805970149253731</v>
      </c>
      <c r="T32" s="28">
        <v>20.895522388059703</v>
      </c>
      <c r="U32" s="28">
        <v>10.945273631840797</v>
      </c>
      <c r="V32" s="28">
        <v>0</v>
      </c>
    </row>
    <row r="33" spans="1:22" ht="15" customHeight="1" x14ac:dyDescent="0.25">
      <c r="A33" s="3">
        <v>1</v>
      </c>
      <c r="B33" s="3" t="s">
        <v>14</v>
      </c>
      <c r="C33" s="6" t="s">
        <v>3</v>
      </c>
      <c r="D33" s="5">
        <v>43367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2" t="str">
        <f t="shared" si="0"/>
        <v>1|S5 Comboios|Berma superficial|2018/09/,24</v>
      </c>
      <c r="Q33" s="28">
        <v>0.5</v>
      </c>
      <c r="R33" s="28">
        <v>25</v>
      </c>
      <c r="S33" s="28">
        <v>35</v>
      </c>
      <c r="T33" s="28">
        <v>24.5</v>
      </c>
      <c r="U33" s="28">
        <v>14</v>
      </c>
      <c r="V33" s="28">
        <v>1</v>
      </c>
    </row>
    <row r="34" spans="1:22" ht="15" customHeight="1" x14ac:dyDescent="0.25">
      <c r="A34" s="3">
        <v>1</v>
      </c>
      <c r="B34" s="3" t="s">
        <v>14</v>
      </c>
      <c r="C34" s="6" t="s">
        <v>16</v>
      </c>
      <c r="D34" s="5">
        <v>43367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2" t="str">
        <f t="shared" si="0"/>
        <v>1|S5 Comboios|Face inferior|2018/09/,24</v>
      </c>
      <c r="Q34" s="28">
        <v>0</v>
      </c>
      <c r="R34" s="28">
        <v>28.35820895522388</v>
      </c>
      <c r="S34" s="28">
        <v>42.786069651741293</v>
      </c>
      <c r="T34" s="28">
        <v>22.388059701492537</v>
      </c>
      <c r="U34" s="28">
        <v>5.4726368159203984</v>
      </c>
      <c r="V34" s="28">
        <v>0.99502487562189057</v>
      </c>
    </row>
    <row r="35" spans="1:22" ht="15" customHeight="1" x14ac:dyDescent="0.25">
      <c r="A35" s="3">
        <v>1</v>
      </c>
      <c r="B35" s="3" t="s">
        <v>14</v>
      </c>
      <c r="C35" s="6" t="s">
        <v>87</v>
      </c>
      <c r="D35" s="5">
        <v>43367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2" t="str">
        <f t="shared" si="0"/>
        <v>1|S5 Comboios|Antepraia rasa|2018/09/,24</v>
      </c>
      <c r="Q35" s="28">
        <v>0</v>
      </c>
      <c r="R35" s="28">
        <v>44.776119402985074</v>
      </c>
      <c r="S35" s="28">
        <v>33.333333333333336</v>
      </c>
      <c r="T35" s="28">
        <v>16.915422885572138</v>
      </c>
      <c r="U35" s="28">
        <v>4.9751243781094523</v>
      </c>
      <c r="V35" s="28">
        <v>0</v>
      </c>
    </row>
    <row r="36" spans="1:22" ht="15" customHeight="1" x14ac:dyDescent="0.25">
      <c r="A36" s="3">
        <v>1</v>
      </c>
      <c r="B36" s="3" t="s">
        <v>14</v>
      </c>
      <c r="C36" s="6" t="s">
        <v>57</v>
      </c>
      <c r="D36" s="5">
        <v>43367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2" t="str">
        <f t="shared" si="0"/>
        <v>1|S5 Comboios|Isóbata 5 m (8 m)|2018/09/,24</v>
      </c>
      <c r="Q36" s="28">
        <v>0</v>
      </c>
      <c r="R36" s="28">
        <v>35.5</v>
      </c>
      <c r="S36" s="28">
        <v>29</v>
      </c>
      <c r="T36" s="28">
        <v>21.5</v>
      </c>
      <c r="U36" s="28">
        <v>14</v>
      </c>
      <c r="V36" s="28">
        <v>0</v>
      </c>
    </row>
    <row r="37" spans="1:22" ht="15" customHeight="1" x14ac:dyDescent="0.25">
      <c r="A37" s="3">
        <v>1</v>
      </c>
      <c r="B37" s="3" t="s">
        <v>14</v>
      </c>
      <c r="C37" s="6" t="s">
        <v>4</v>
      </c>
      <c r="D37" s="5">
        <v>43367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2" t="str">
        <f t="shared" si="0"/>
        <v>1|S5 Comboios|Isóbata 10 m |2018/09/,24</v>
      </c>
      <c r="Q37" s="28">
        <v>0.49751243781094528</v>
      </c>
      <c r="R37" s="28">
        <v>20.895522388059703</v>
      </c>
      <c r="S37" s="28">
        <v>37.313432835820898</v>
      </c>
      <c r="T37" s="28">
        <v>21.393034825870647</v>
      </c>
      <c r="U37" s="28">
        <v>19.900497512437809</v>
      </c>
      <c r="V37" s="28">
        <v>0</v>
      </c>
    </row>
    <row r="38" spans="1:22" ht="15" customHeight="1" x14ac:dyDescent="0.25">
      <c r="A38" s="3">
        <v>1</v>
      </c>
      <c r="B38" s="3" t="s">
        <v>15</v>
      </c>
      <c r="C38" s="4" t="s">
        <v>48</v>
      </c>
      <c r="D38" s="5">
        <v>43368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2" t="str">
        <f t="shared" si="0"/>
        <v>1|S6 Regência|Berma Test. F1 0,80 m|2018/09/,25</v>
      </c>
      <c r="Q38" s="28">
        <v>0.49504950495049505</v>
      </c>
      <c r="R38" s="28">
        <v>42.079207920792079</v>
      </c>
      <c r="S38" s="28">
        <v>22.277227722772277</v>
      </c>
      <c r="T38" s="28">
        <v>20.297029702970296</v>
      </c>
      <c r="U38" s="28">
        <v>14.851485148514852</v>
      </c>
      <c r="V38" s="28">
        <v>0</v>
      </c>
    </row>
    <row r="39" spans="1:22" ht="15" customHeight="1" x14ac:dyDescent="0.25">
      <c r="A39" s="3">
        <v>1</v>
      </c>
      <c r="B39" s="3" t="s">
        <v>15</v>
      </c>
      <c r="C39" s="4" t="s">
        <v>49</v>
      </c>
      <c r="D39" s="5">
        <v>43368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2" t="str">
        <f t="shared" si="0"/>
        <v>1|S6 Regência|Berma Test. F2 0,60 m|2018/09/,25</v>
      </c>
      <c r="Q39" s="28">
        <v>4.5</v>
      </c>
      <c r="R39" s="28">
        <v>30</v>
      </c>
      <c r="S39" s="28">
        <v>34</v>
      </c>
      <c r="T39" s="28">
        <v>22</v>
      </c>
      <c r="U39" s="28">
        <v>8</v>
      </c>
      <c r="V39" s="28">
        <v>1.5</v>
      </c>
    </row>
    <row r="40" spans="1:22" ht="15" customHeight="1" x14ac:dyDescent="0.25">
      <c r="A40" s="3">
        <v>1</v>
      </c>
      <c r="B40" s="3" t="s">
        <v>15</v>
      </c>
      <c r="C40" s="4" t="s">
        <v>50</v>
      </c>
      <c r="D40" s="5">
        <v>43368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2" t="str">
        <f t="shared" si="0"/>
        <v>1|S6 Regência|Berma Test. F3 0,40 m|2018/09/,25</v>
      </c>
      <c r="Q40" s="28">
        <v>6.4676616915422889</v>
      </c>
      <c r="R40" s="28">
        <v>13.930348258706468</v>
      </c>
      <c r="S40" s="28">
        <v>33.333333333333336</v>
      </c>
      <c r="T40" s="28">
        <v>33.333333333333336</v>
      </c>
      <c r="U40" s="28">
        <v>11.442786069651742</v>
      </c>
      <c r="V40" s="28">
        <v>1.4925373134328359</v>
      </c>
    </row>
    <row r="41" spans="1:22" ht="15" customHeight="1" x14ac:dyDescent="0.25">
      <c r="A41" s="3">
        <v>1</v>
      </c>
      <c r="B41" s="3" t="s">
        <v>15</v>
      </c>
      <c r="C41" s="4" t="s">
        <v>51</v>
      </c>
      <c r="D41" s="5">
        <v>43368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2" t="str">
        <f t="shared" si="0"/>
        <v>1|S6 Regência|Berma Test. F4 0,20 m|2018/09/,25</v>
      </c>
      <c r="Q41" s="28">
        <v>0</v>
      </c>
      <c r="R41" s="28">
        <v>51.485148514851488</v>
      </c>
      <c r="S41" s="28">
        <v>43.564356435643568</v>
      </c>
      <c r="T41" s="28">
        <v>4.9504950495049505</v>
      </c>
      <c r="U41" s="28">
        <v>0</v>
      </c>
      <c r="V41" s="28">
        <v>0</v>
      </c>
    </row>
    <row r="42" spans="1:22" ht="15" customHeight="1" x14ac:dyDescent="0.25">
      <c r="A42" s="3">
        <v>1</v>
      </c>
      <c r="B42" s="3" t="s">
        <v>15</v>
      </c>
      <c r="C42" s="6" t="s">
        <v>3</v>
      </c>
      <c r="D42" s="5">
        <v>43368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2" t="str">
        <f t="shared" si="0"/>
        <v>1|S6 Regência|Berma superficial|2018/09/,25</v>
      </c>
      <c r="Q42" s="28">
        <v>0</v>
      </c>
      <c r="R42" s="28">
        <v>31.5</v>
      </c>
      <c r="S42" s="28">
        <v>32</v>
      </c>
      <c r="T42" s="28">
        <v>20.5</v>
      </c>
      <c r="U42" s="28">
        <v>15</v>
      </c>
      <c r="V42" s="28">
        <v>1</v>
      </c>
    </row>
    <row r="43" spans="1:22" ht="15" customHeight="1" x14ac:dyDescent="0.25">
      <c r="A43" s="3">
        <v>1</v>
      </c>
      <c r="B43" s="3" t="s">
        <v>15</v>
      </c>
      <c r="C43" s="6" t="s">
        <v>16</v>
      </c>
      <c r="D43" s="5">
        <v>43368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2" t="str">
        <f t="shared" si="0"/>
        <v>1|S6 Regência|Face inferior|2018/09/,25</v>
      </c>
      <c r="Q43" s="28">
        <v>0</v>
      </c>
      <c r="R43" s="28">
        <v>42.574257425742573</v>
      </c>
      <c r="S43" s="28">
        <v>36.633663366336634</v>
      </c>
      <c r="T43" s="28">
        <v>17.821782178217823</v>
      </c>
      <c r="U43" s="28">
        <v>1.9801980198019802</v>
      </c>
      <c r="V43" s="28">
        <v>0.99009900990099009</v>
      </c>
    </row>
    <row r="44" spans="1:22" ht="15" customHeight="1" x14ac:dyDescent="0.25">
      <c r="A44" s="3">
        <v>1</v>
      </c>
      <c r="B44" s="3" t="s">
        <v>15</v>
      </c>
      <c r="C44" s="6" t="s">
        <v>87</v>
      </c>
      <c r="D44" s="5">
        <v>43368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2" t="str">
        <f t="shared" si="0"/>
        <v>1|S6 Regência|Antepraia rasa|2018/09/,25</v>
      </c>
      <c r="Q44" s="28">
        <v>0.46728971962616822</v>
      </c>
      <c r="R44" s="28">
        <v>33.177570093457945</v>
      </c>
      <c r="S44" s="28">
        <v>22.429906542056074</v>
      </c>
      <c r="T44" s="28">
        <v>21.962616822429908</v>
      </c>
      <c r="U44" s="28">
        <v>21.495327102803738</v>
      </c>
      <c r="V44" s="28">
        <v>0.46728971962616822</v>
      </c>
    </row>
    <row r="45" spans="1:22" ht="15" customHeight="1" x14ac:dyDescent="0.25">
      <c r="A45" s="3">
        <v>1</v>
      </c>
      <c r="B45" s="3" t="s">
        <v>15</v>
      </c>
      <c r="C45" s="6" t="s">
        <v>58</v>
      </c>
      <c r="D45" s="5">
        <v>43368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2" t="str">
        <f t="shared" si="0"/>
        <v>1|S6 Regência|Isóbata 5 m (14 m)|2018/09/,25</v>
      </c>
      <c r="Q45" s="28">
        <v>1.0869565217391304</v>
      </c>
      <c r="R45" s="28">
        <v>58.695652173913047</v>
      </c>
      <c r="S45" s="28">
        <v>27.173913043478262</v>
      </c>
      <c r="T45" s="28">
        <v>11.956521739130435</v>
      </c>
      <c r="U45" s="28">
        <v>1.0869565217391304</v>
      </c>
      <c r="V45" s="28">
        <v>0</v>
      </c>
    </row>
    <row r="46" spans="1:22" ht="15" customHeight="1" x14ac:dyDescent="0.25">
      <c r="A46" s="3">
        <v>1</v>
      </c>
      <c r="B46" s="3" t="s">
        <v>15</v>
      </c>
      <c r="C46" s="6" t="s">
        <v>59</v>
      </c>
      <c r="D46" s="5">
        <v>43368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2" t="str">
        <f t="shared" si="0"/>
        <v>1|S6 Regência|Isóbata 10 m (16 m)|2018/09/,25</v>
      </c>
      <c r="Q46" s="28">
        <v>0</v>
      </c>
      <c r="R46" s="28">
        <v>35</v>
      </c>
      <c r="S46" s="28">
        <v>45</v>
      </c>
      <c r="T46" s="28">
        <v>17</v>
      </c>
      <c r="U46" s="28">
        <v>3</v>
      </c>
      <c r="V46" s="28">
        <v>0</v>
      </c>
    </row>
    <row r="47" spans="1:22" ht="15" customHeight="1" x14ac:dyDescent="0.25">
      <c r="A47" s="3">
        <v>1</v>
      </c>
      <c r="B47" s="3" t="s">
        <v>6</v>
      </c>
      <c r="C47" s="4" t="s">
        <v>53</v>
      </c>
      <c r="D47" s="5">
        <v>43369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2" t="str">
        <f t="shared" si="0"/>
        <v>1|N1 Povoação|Berma Test. F1 0,90 m|2018/09/,26</v>
      </c>
      <c r="Q47" s="28">
        <v>4</v>
      </c>
      <c r="R47" s="28">
        <v>29.5</v>
      </c>
      <c r="S47" s="28">
        <v>33</v>
      </c>
      <c r="T47" s="28">
        <v>21</v>
      </c>
      <c r="U47" s="28">
        <v>12.5</v>
      </c>
      <c r="V47" s="28">
        <v>0</v>
      </c>
    </row>
    <row r="48" spans="1:22" ht="15" customHeight="1" x14ac:dyDescent="0.25">
      <c r="A48" s="3">
        <v>1</v>
      </c>
      <c r="B48" s="3" t="s">
        <v>6</v>
      </c>
      <c r="C48" s="4" t="s">
        <v>49</v>
      </c>
      <c r="D48" s="5">
        <v>43369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2" t="str">
        <f t="shared" si="0"/>
        <v>1|N1 Povoação|Berma Test. F2 0,60 m|2018/09/,26</v>
      </c>
      <c r="Q48" s="28">
        <v>0.5</v>
      </c>
      <c r="R48" s="28">
        <v>30.5</v>
      </c>
      <c r="S48" s="28">
        <v>30.5</v>
      </c>
      <c r="T48" s="28">
        <v>22</v>
      </c>
      <c r="U48" s="28">
        <v>14.5</v>
      </c>
      <c r="V48" s="28">
        <v>2</v>
      </c>
    </row>
    <row r="49" spans="1:22" ht="15" customHeight="1" x14ac:dyDescent="0.25">
      <c r="A49" s="3">
        <v>1</v>
      </c>
      <c r="B49" s="3" t="s">
        <v>6</v>
      </c>
      <c r="C49" s="4" t="s">
        <v>54</v>
      </c>
      <c r="D49" s="5">
        <v>43369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2" t="str">
        <f t="shared" si="0"/>
        <v>1|N1 Povoação|Berma Test. F3 0,30 m|2018/09/,26</v>
      </c>
      <c r="Q49" s="28">
        <v>0.5</v>
      </c>
      <c r="R49" s="28">
        <v>35</v>
      </c>
      <c r="S49" s="28">
        <v>34.5</v>
      </c>
      <c r="T49" s="28">
        <v>20.5</v>
      </c>
      <c r="U49" s="28">
        <v>8.5</v>
      </c>
      <c r="V49" s="28">
        <v>1</v>
      </c>
    </row>
    <row r="50" spans="1:22" ht="15" customHeight="1" x14ac:dyDescent="0.25">
      <c r="A50" s="3">
        <v>1</v>
      </c>
      <c r="B50" s="3" t="s">
        <v>6</v>
      </c>
      <c r="C50" s="6" t="s">
        <v>3</v>
      </c>
      <c r="D50" s="5">
        <v>43369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2" t="str">
        <f t="shared" si="0"/>
        <v>1|N1 Povoação|Berma superficial|2018/09/,26</v>
      </c>
      <c r="Q50" s="28">
        <v>0</v>
      </c>
      <c r="R50" s="28">
        <v>43.564356435643568</v>
      </c>
      <c r="S50" s="28">
        <v>42.574257425742573</v>
      </c>
      <c r="T50" s="28">
        <v>10.891089108910892</v>
      </c>
      <c r="U50" s="28">
        <v>2.9702970297029703</v>
      </c>
      <c r="V50" s="28">
        <v>0</v>
      </c>
    </row>
    <row r="51" spans="1:22" ht="15" customHeight="1" x14ac:dyDescent="0.25">
      <c r="A51" s="3">
        <v>1</v>
      </c>
      <c r="B51" s="3" t="s">
        <v>6</v>
      </c>
      <c r="C51" s="6" t="s">
        <v>16</v>
      </c>
      <c r="D51" s="5">
        <v>43369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2" t="str">
        <f t="shared" si="0"/>
        <v>1|N1 Povoação|Face inferior|2018/09/,26</v>
      </c>
      <c r="Q51" s="28">
        <v>1</v>
      </c>
      <c r="R51" s="28">
        <v>36</v>
      </c>
      <c r="S51" s="28">
        <v>39</v>
      </c>
      <c r="T51" s="28">
        <v>12</v>
      </c>
      <c r="U51" s="28">
        <v>11</v>
      </c>
      <c r="V51" s="28">
        <v>1</v>
      </c>
    </row>
    <row r="52" spans="1:22" ht="15" customHeight="1" x14ac:dyDescent="0.25">
      <c r="A52" s="3">
        <v>1</v>
      </c>
      <c r="B52" s="3" t="s">
        <v>6</v>
      </c>
      <c r="C52" s="6" t="s">
        <v>87</v>
      </c>
      <c r="D52" s="5">
        <v>43369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2" t="str">
        <f t="shared" si="0"/>
        <v>1|N1 Povoação|Antepraia rasa|2018/09/,26</v>
      </c>
      <c r="Q52" s="28">
        <v>1</v>
      </c>
      <c r="R52" s="28">
        <v>33</v>
      </c>
      <c r="S52" s="28">
        <v>39</v>
      </c>
      <c r="T52" s="28">
        <v>18.5</v>
      </c>
      <c r="U52" s="28">
        <v>8.5</v>
      </c>
      <c r="V52" s="28">
        <v>0</v>
      </c>
    </row>
    <row r="53" spans="1:22" ht="15" customHeight="1" x14ac:dyDescent="0.25">
      <c r="A53" s="3">
        <v>1</v>
      </c>
      <c r="B53" s="3" t="s">
        <v>6</v>
      </c>
      <c r="C53" s="6" t="s">
        <v>56</v>
      </c>
      <c r="D53" s="5">
        <v>43369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2" t="str">
        <f t="shared" si="0"/>
        <v>1|N1 Povoação|Isóbata 5 m (6 m)|2018/09/,26</v>
      </c>
      <c r="Q53" s="28">
        <v>0</v>
      </c>
      <c r="R53" s="28">
        <v>53.465346534653463</v>
      </c>
      <c r="S53" s="28">
        <v>37.623762376237622</v>
      </c>
      <c r="T53" s="28">
        <v>7.9207920792079207</v>
      </c>
      <c r="U53" s="28">
        <v>0.99009900990099009</v>
      </c>
      <c r="V53" s="28">
        <v>0</v>
      </c>
    </row>
    <row r="54" spans="1:22" ht="15" customHeight="1" x14ac:dyDescent="0.25">
      <c r="A54" s="3">
        <v>1</v>
      </c>
      <c r="B54" s="3" t="s">
        <v>6</v>
      </c>
      <c r="C54" s="6" t="s">
        <v>4</v>
      </c>
      <c r="D54" s="5">
        <v>43369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2" t="str">
        <f t="shared" si="0"/>
        <v>1|N1 Povoação|Isóbata 10 m |2018/09/,26</v>
      </c>
      <c r="Q54" s="28">
        <v>2</v>
      </c>
      <c r="R54" s="28">
        <v>38</v>
      </c>
      <c r="S54" s="28">
        <v>14</v>
      </c>
      <c r="T54" s="28">
        <v>26</v>
      </c>
      <c r="U54" s="28">
        <v>18</v>
      </c>
      <c r="V54" s="28">
        <v>2</v>
      </c>
    </row>
    <row r="55" spans="1:22" ht="15" customHeight="1" x14ac:dyDescent="0.25">
      <c r="A55" s="3">
        <v>1</v>
      </c>
      <c r="B55" s="3" t="s">
        <v>7</v>
      </c>
      <c r="C55" s="4" t="s">
        <v>48</v>
      </c>
      <c r="D55" s="5">
        <v>43370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2" t="str">
        <f t="shared" si="0"/>
        <v>1|N2 Degredo|Berma Test. F1 0,80 m|2018/09/,27</v>
      </c>
      <c r="Q55" s="28">
        <v>3</v>
      </c>
      <c r="R55" s="28">
        <v>28</v>
      </c>
      <c r="S55" s="28">
        <v>26.5</v>
      </c>
      <c r="T55" s="28">
        <v>29</v>
      </c>
      <c r="U55" s="28">
        <v>12.5</v>
      </c>
      <c r="V55" s="28">
        <v>1</v>
      </c>
    </row>
    <row r="56" spans="1:22" ht="15" customHeight="1" x14ac:dyDescent="0.25">
      <c r="A56" s="3">
        <v>1</v>
      </c>
      <c r="B56" s="3" t="s">
        <v>7</v>
      </c>
      <c r="C56" s="4" t="s">
        <v>49</v>
      </c>
      <c r="D56" s="5">
        <v>43370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2" t="str">
        <f t="shared" si="0"/>
        <v>1|N2 Degredo|Berma Test. F2 0,60 m|2018/09/,27</v>
      </c>
      <c r="Q56" s="28">
        <v>1</v>
      </c>
      <c r="R56" s="28">
        <v>46</v>
      </c>
      <c r="S56" s="28">
        <v>39</v>
      </c>
      <c r="T56" s="28">
        <v>13</v>
      </c>
      <c r="U56" s="28">
        <v>1</v>
      </c>
      <c r="V56" s="28">
        <v>0</v>
      </c>
    </row>
    <row r="57" spans="1:22" ht="15" customHeight="1" x14ac:dyDescent="0.25">
      <c r="A57" s="3">
        <v>1</v>
      </c>
      <c r="B57" s="3" t="s">
        <v>7</v>
      </c>
      <c r="C57" s="4" t="s">
        <v>50</v>
      </c>
      <c r="D57" s="5">
        <v>43370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2" t="str">
        <f t="shared" si="0"/>
        <v>1|N2 Degredo|Berma Test. F3 0,40 m|2018/09/,27</v>
      </c>
      <c r="Q57" s="28">
        <v>1</v>
      </c>
      <c r="R57" s="28">
        <v>53</v>
      </c>
      <c r="S57" s="28">
        <v>44</v>
      </c>
      <c r="T57" s="28">
        <v>1</v>
      </c>
      <c r="U57" s="28">
        <v>1</v>
      </c>
      <c r="V57" s="28">
        <v>0</v>
      </c>
    </row>
    <row r="58" spans="1:22" ht="15" customHeight="1" x14ac:dyDescent="0.25">
      <c r="A58" s="3">
        <v>1</v>
      </c>
      <c r="B58" s="3" t="s">
        <v>7</v>
      </c>
      <c r="C58" s="4" t="s">
        <v>51</v>
      </c>
      <c r="D58" s="5">
        <v>43370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2" t="str">
        <f t="shared" si="0"/>
        <v>1|N2 Degredo|Berma Test. F4 0,20 m|2018/09/,27</v>
      </c>
      <c r="Q58" s="28">
        <v>0</v>
      </c>
      <c r="R58" s="28">
        <v>39</v>
      </c>
      <c r="S58" s="28">
        <v>45</v>
      </c>
      <c r="T58" s="28">
        <v>15</v>
      </c>
      <c r="U58" s="28">
        <v>1</v>
      </c>
      <c r="V58" s="28">
        <v>0</v>
      </c>
    </row>
    <row r="59" spans="1:22" ht="15" customHeight="1" x14ac:dyDescent="0.25">
      <c r="A59" s="3">
        <v>1</v>
      </c>
      <c r="B59" s="3" t="s">
        <v>7</v>
      </c>
      <c r="C59" s="6" t="s">
        <v>3</v>
      </c>
      <c r="D59" s="5">
        <v>43370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2" t="str">
        <f t="shared" si="0"/>
        <v>1|N2 Degredo|Berma superficial|2018/09/,27</v>
      </c>
      <c r="Q59" s="28">
        <v>9</v>
      </c>
      <c r="R59" s="28">
        <v>32</v>
      </c>
      <c r="S59" s="28">
        <v>32.5</v>
      </c>
      <c r="T59" s="28">
        <v>17.5</v>
      </c>
      <c r="U59" s="28">
        <v>7.5</v>
      </c>
      <c r="V59" s="28">
        <v>1.5</v>
      </c>
    </row>
    <row r="60" spans="1:22" ht="15" customHeight="1" x14ac:dyDescent="0.25">
      <c r="A60" s="3">
        <v>1</v>
      </c>
      <c r="B60" s="3" t="s">
        <v>7</v>
      </c>
      <c r="C60" s="6" t="s">
        <v>16</v>
      </c>
      <c r="D60" s="5">
        <v>43370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2" t="str">
        <f t="shared" si="0"/>
        <v>1|N2 Degredo|Face inferior|2018/09/,27</v>
      </c>
      <c r="Q60" s="28">
        <v>0</v>
      </c>
      <c r="R60" s="28">
        <v>57.425742574257427</v>
      </c>
      <c r="S60" s="28">
        <v>30.693069306930692</v>
      </c>
      <c r="T60" s="28">
        <v>11.881188118811881</v>
      </c>
      <c r="U60" s="28">
        <v>0</v>
      </c>
      <c r="V60" s="28">
        <v>0</v>
      </c>
    </row>
    <row r="61" spans="1:22" ht="15" customHeight="1" x14ac:dyDescent="0.25">
      <c r="A61" s="3">
        <v>1</v>
      </c>
      <c r="B61" s="3" t="s">
        <v>7</v>
      </c>
      <c r="C61" s="6" t="s">
        <v>87</v>
      </c>
      <c r="D61" s="5">
        <v>43370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2" t="str">
        <f t="shared" si="0"/>
        <v>1|N2 Degredo|Antepraia rasa|2018/09/,27</v>
      </c>
      <c r="Q61" s="28">
        <v>4</v>
      </c>
      <c r="R61" s="28">
        <v>24.5</v>
      </c>
      <c r="S61" s="28">
        <v>38.5</v>
      </c>
      <c r="T61" s="28">
        <v>22.5</v>
      </c>
      <c r="U61" s="28">
        <v>10</v>
      </c>
      <c r="V61" s="28">
        <v>0.5</v>
      </c>
    </row>
    <row r="62" spans="1:22" ht="15" customHeight="1" x14ac:dyDescent="0.25">
      <c r="A62" s="3">
        <v>1</v>
      </c>
      <c r="B62" s="3" t="s">
        <v>7</v>
      </c>
      <c r="C62" s="6" t="s">
        <v>5</v>
      </c>
      <c r="D62" s="5">
        <v>43370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2" t="str">
        <f t="shared" si="0"/>
        <v>1|N2 Degredo|Isóbata 5 m |2018/09/,27</v>
      </c>
      <c r="Q62" s="28">
        <v>0</v>
      </c>
      <c r="R62" s="28">
        <v>24.545454545454547</v>
      </c>
      <c r="S62" s="28">
        <v>29.09090909090909</v>
      </c>
      <c r="T62" s="28">
        <v>26.363636363636363</v>
      </c>
      <c r="U62" s="28">
        <v>20</v>
      </c>
      <c r="V62" s="28">
        <v>0</v>
      </c>
    </row>
    <row r="63" spans="1:22" ht="15" customHeight="1" x14ac:dyDescent="0.25">
      <c r="A63" s="3">
        <v>1</v>
      </c>
      <c r="B63" s="3" t="s">
        <v>7</v>
      </c>
      <c r="C63" s="6" t="s">
        <v>4</v>
      </c>
      <c r="D63" s="5">
        <v>43370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2" t="str">
        <f t="shared" si="0"/>
        <v>1|N2 Degredo|Isóbata 10 m |2018/09/,27</v>
      </c>
      <c r="Q63" s="28">
        <v>0</v>
      </c>
      <c r="R63" s="28">
        <v>33.663366336633665</v>
      </c>
      <c r="S63" s="28">
        <v>44.554455445544555</v>
      </c>
      <c r="T63" s="28">
        <v>20.792079207920793</v>
      </c>
      <c r="U63" s="28">
        <v>0.99009900990099009</v>
      </c>
      <c r="V63" s="28">
        <v>0</v>
      </c>
    </row>
    <row r="64" spans="1:22" ht="15" customHeight="1" x14ac:dyDescent="0.25">
      <c r="A64" s="3">
        <v>1</v>
      </c>
      <c r="B64" s="3" t="s">
        <v>8</v>
      </c>
      <c r="C64" s="4" t="s">
        <v>48</v>
      </c>
      <c r="D64" s="5">
        <v>43371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2" t="str">
        <f t="shared" si="0"/>
        <v>1|N3 Pontal do Ipiranga|Berma Test. F1 0,80 m|2018/09/,28</v>
      </c>
      <c r="Q64" s="28">
        <v>2.0100502512562812</v>
      </c>
      <c r="R64" s="28">
        <v>12.562814070351759</v>
      </c>
      <c r="S64" s="28">
        <v>37.185929648241206</v>
      </c>
      <c r="T64" s="28">
        <v>28.643216080402009</v>
      </c>
      <c r="U64" s="28">
        <v>14.572864321608041</v>
      </c>
      <c r="V64" s="28">
        <v>5.025125628140704</v>
      </c>
    </row>
    <row r="65" spans="1:22" ht="15" customHeight="1" x14ac:dyDescent="0.25">
      <c r="A65" s="3">
        <v>1</v>
      </c>
      <c r="B65" s="3" t="s">
        <v>8</v>
      </c>
      <c r="C65" s="4" t="s">
        <v>49</v>
      </c>
      <c r="D65" s="5">
        <v>43371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2" t="str">
        <f t="shared" si="0"/>
        <v>1|N3 Pontal do Ipiranga|Berma Test. F2 0,60 m|2018/09/,28</v>
      </c>
      <c r="Q65" s="28">
        <v>1.5463917525773196</v>
      </c>
      <c r="R65" s="28">
        <v>7.731958762886598</v>
      </c>
      <c r="S65" s="28">
        <v>43.298969072164951</v>
      </c>
      <c r="T65" s="28">
        <v>38.144329896907216</v>
      </c>
      <c r="U65" s="28">
        <v>8.7628865979381452</v>
      </c>
      <c r="V65" s="28">
        <v>0.51546391752577314</v>
      </c>
    </row>
    <row r="66" spans="1:22" ht="15" customHeight="1" x14ac:dyDescent="0.25">
      <c r="A66" s="3">
        <v>1</v>
      </c>
      <c r="B66" s="3" t="s">
        <v>8</v>
      </c>
      <c r="C66" s="4" t="s">
        <v>50</v>
      </c>
      <c r="D66" s="5">
        <v>43371</v>
      </c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2" t="str">
        <f t="shared" si="0"/>
        <v>1|N3 Pontal do Ipiranga|Berma Test. F3 0,40 m|2018/09/,28</v>
      </c>
      <c r="Q66" s="28">
        <v>0</v>
      </c>
      <c r="R66" s="28">
        <v>65</v>
      </c>
      <c r="S66" s="28">
        <v>33</v>
      </c>
      <c r="T66" s="28">
        <v>2</v>
      </c>
      <c r="U66" s="28">
        <v>0</v>
      </c>
      <c r="V66" s="28">
        <v>0</v>
      </c>
    </row>
    <row r="67" spans="1:22" ht="15" customHeight="1" x14ac:dyDescent="0.25">
      <c r="A67" s="61">
        <v>1</v>
      </c>
      <c r="B67" s="61" t="s">
        <v>8</v>
      </c>
      <c r="C67" s="7" t="s">
        <v>51</v>
      </c>
      <c r="D67" s="62">
        <v>43371</v>
      </c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52" t="str">
        <f t="shared" si="0"/>
        <v>1|N3 Pontal do Ipiranga|Berma Test. F4 0,20 m|2018/09/,28</v>
      </c>
      <c r="Q67" s="28">
        <v>0</v>
      </c>
      <c r="R67" s="28">
        <v>64</v>
      </c>
      <c r="S67" s="28">
        <v>29</v>
      </c>
      <c r="T67" s="28">
        <v>7</v>
      </c>
      <c r="U67" s="28">
        <v>0</v>
      </c>
      <c r="V67" s="28">
        <v>0</v>
      </c>
    </row>
    <row r="68" spans="1:22" ht="15" customHeight="1" x14ac:dyDescent="0.25">
      <c r="A68" s="3">
        <v>1</v>
      </c>
      <c r="B68" s="3" t="s">
        <v>8</v>
      </c>
      <c r="C68" s="6" t="s">
        <v>3</v>
      </c>
      <c r="D68" s="5">
        <v>43371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2" t="str">
        <f t="shared" si="0"/>
        <v>1|N3 Pontal do Ipiranga|Berma superficial|2018/09/,28</v>
      </c>
      <c r="Q68" s="28">
        <v>11.538461538461538</v>
      </c>
      <c r="R68" s="28">
        <v>14.423076923076923</v>
      </c>
      <c r="S68" s="28">
        <v>20.673076923076923</v>
      </c>
      <c r="T68" s="28">
        <v>28.846153846153847</v>
      </c>
      <c r="U68" s="28">
        <v>22.596153846153847</v>
      </c>
      <c r="V68" s="28">
        <v>1.9230769230769231</v>
      </c>
    </row>
    <row r="69" spans="1:22" ht="15" customHeight="1" x14ac:dyDescent="0.25">
      <c r="A69" s="3">
        <v>1</v>
      </c>
      <c r="B69" s="3" t="s">
        <v>8</v>
      </c>
      <c r="C69" s="6" t="s">
        <v>16</v>
      </c>
      <c r="D69" s="5">
        <v>43371</v>
      </c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2" t="str">
        <f t="shared" si="0"/>
        <v>1|N3 Pontal do Ipiranga|Face inferior|2018/09/,28</v>
      </c>
      <c r="Q69" s="28">
        <v>0</v>
      </c>
      <c r="R69" s="28">
        <v>59.405940594059409</v>
      </c>
      <c r="S69" s="28">
        <v>33.663366336633665</v>
      </c>
      <c r="T69" s="28">
        <v>5.9405940594059405</v>
      </c>
      <c r="U69" s="28">
        <v>0.99009900990099009</v>
      </c>
      <c r="V69" s="28">
        <v>0</v>
      </c>
    </row>
    <row r="70" spans="1:22" ht="15" customHeight="1" x14ac:dyDescent="0.25">
      <c r="A70" s="3">
        <v>1</v>
      </c>
      <c r="B70" s="3" t="s">
        <v>8</v>
      </c>
      <c r="C70" s="6" t="s">
        <v>87</v>
      </c>
      <c r="D70" s="5">
        <v>43371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2" t="str">
        <f t="shared" si="0"/>
        <v>1|N3 Pontal do Ipiranga|Antepraia rasa|2018/09/,28</v>
      </c>
      <c r="Q70" s="28">
        <v>0</v>
      </c>
      <c r="R70" s="28">
        <v>73</v>
      </c>
      <c r="S70" s="28">
        <v>24</v>
      </c>
      <c r="T70" s="28">
        <v>3</v>
      </c>
      <c r="U70" s="28">
        <v>0</v>
      </c>
      <c r="V70" s="28">
        <v>0</v>
      </c>
    </row>
    <row r="71" spans="1:22" ht="15" customHeight="1" x14ac:dyDescent="0.25">
      <c r="A71" s="3">
        <v>1</v>
      </c>
      <c r="B71" s="3" t="s">
        <v>8</v>
      </c>
      <c r="C71" s="6" t="s">
        <v>5</v>
      </c>
      <c r="D71" s="5">
        <v>43371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2" t="str">
        <f t="shared" ref="P71:P112" si="1">CONCATENATE(A71,"|",B71,"|",C71,"|",TEXT(D71,"AAAA/MM/,DD"))</f>
        <v>1|N3 Pontal do Ipiranga|Isóbata 5 m |2018/09/,28</v>
      </c>
      <c r="Q71" s="28">
        <v>1</v>
      </c>
      <c r="R71" s="28">
        <v>71</v>
      </c>
      <c r="S71" s="28">
        <v>27</v>
      </c>
      <c r="T71" s="28">
        <v>1</v>
      </c>
      <c r="U71" s="28">
        <v>0</v>
      </c>
      <c r="V71" s="28">
        <v>0</v>
      </c>
    </row>
    <row r="72" spans="1:22" ht="15" customHeight="1" x14ac:dyDescent="0.25">
      <c r="A72" s="3">
        <v>1</v>
      </c>
      <c r="B72" s="3" t="s">
        <v>8</v>
      </c>
      <c r="C72" s="6" t="s">
        <v>4</v>
      </c>
      <c r="D72" s="5">
        <v>43371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2" t="str">
        <f t="shared" si="1"/>
        <v>1|N3 Pontal do Ipiranga|Isóbata 10 m |2018/09/,28</v>
      </c>
      <c r="Q72" s="28">
        <v>0</v>
      </c>
      <c r="R72" s="28">
        <v>44</v>
      </c>
      <c r="S72" s="28">
        <v>38</v>
      </c>
      <c r="T72" s="28">
        <v>18</v>
      </c>
      <c r="U72" s="28">
        <v>0</v>
      </c>
      <c r="V72" s="28">
        <v>0</v>
      </c>
    </row>
    <row r="73" spans="1:22" ht="15" customHeight="1" x14ac:dyDescent="0.25">
      <c r="A73" s="3">
        <v>1</v>
      </c>
      <c r="B73" s="3" t="s">
        <v>9</v>
      </c>
      <c r="C73" s="4" t="s">
        <v>60</v>
      </c>
      <c r="D73" s="5">
        <v>43372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2" t="str">
        <f t="shared" si="1"/>
        <v>1|N4 Barra Nova|Berma Test. F1 1 m|2018/09/,29</v>
      </c>
      <c r="Q73" s="28">
        <v>1</v>
      </c>
      <c r="R73" s="28">
        <v>36.5</v>
      </c>
      <c r="S73" s="28">
        <v>24.5</v>
      </c>
      <c r="T73" s="28">
        <v>21.5</v>
      </c>
      <c r="U73" s="28">
        <v>15</v>
      </c>
      <c r="V73" s="28">
        <v>1.5</v>
      </c>
    </row>
    <row r="74" spans="1:22" ht="15" customHeight="1" x14ac:dyDescent="0.25">
      <c r="A74" s="3">
        <v>1</v>
      </c>
      <c r="B74" s="3" t="s">
        <v>9</v>
      </c>
      <c r="C74" s="4" t="s">
        <v>61</v>
      </c>
      <c r="D74" s="5">
        <v>43372</v>
      </c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2" t="str">
        <f t="shared" si="1"/>
        <v>1|N4 Barra Nova|Berma Test. F2 0,80 m|2018/09/,29</v>
      </c>
      <c r="Q74" s="28">
        <v>2.5</v>
      </c>
      <c r="R74" s="28">
        <v>32.5</v>
      </c>
      <c r="S74" s="28">
        <v>40</v>
      </c>
      <c r="T74" s="28">
        <v>20.5</v>
      </c>
      <c r="U74" s="28">
        <v>4</v>
      </c>
      <c r="V74" s="28">
        <v>0.5</v>
      </c>
    </row>
    <row r="75" spans="1:22" ht="15" customHeight="1" x14ac:dyDescent="0.25">
      <c r="A75" s="3">
        <v>1</v>
      </c>
      <c r="B75" s="3" t="s">
        <v>9</v>
      </c>
      <c r="C75" s="4" t="s">
        <v>62</v>
      </c>
      <c r="D75" s="5">
        <v>43372</v>
      </c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2" t="str">
        <f t="shared" si="1"/>
        <v>1|N4 Barra Nova|Berma Test. F3 0,60 m|2018/09/,29</v>
      </c>
      <c r="Q75" s="28">
        <v>0</v>
      </c>
      <c r="R75" s="28">
        <v>60</v>
      </c>
      <c r="S75" s="28">
        <v>38</v>
      </c>
      <c r="T75" s="28">
        <v>2</v>
      </c>
      <c r="U75" s="28">
        <v>0</v>
      </c>
      <c r="V75" s="28">
        <v>0</v>
      </c>
    </row>
    <row r="76" spans="1:22" ht="15" customHeight="1" x14ac:dyDescent="0.25">
      <c r="A76" s="3">
        <v>1</v>
      </c>
      <c r="B76" s="3" t="s">
        <v>9</v>
      </c>
      <c r="C76" s="4" t="s">
        <v>63</v>
      </c>
      <c r="D76" s="5">
        <v>43372</v>
      </c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2" t="str">
        <f t="shared" si="1"/>
        <v>1|N4 Barra Nova|Berma Test. F4 0,40 m|2018/09/,29</v>
      </c>
      <c r="Q76" s="28">
        <v>0</v>
      </c>
      <c r="R76" s="28">
        <v>51.96078431372549</v>
      </c>
      <c r="S76" s="28">
        <v>34.313725490196077</v>
      </c>
      <c r="T76" s="28">
        <v>12.745098039215685</v>
      </c>
      <c r="U76" s="28">
        <v>0.98039215686274506</v>
      </c>
      <c r="V76" s="28">
        <v>0</v>
      </c>
    </row>
    <row r="77" spans="1:22" ht="15" customHeight="1" x14ac:dyDescent="0.25">
      <c r="A77" s="3">
        <v>1</v>
      </c>
      <c r="B77" s="3" t="s">
        <v>9</v>
      </c>
      <c r="C77" s="4" t="s">
        <v>64</v>
      </c>
      <c r="D77" s="5">
        <v>43372</v>
      </c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2" t="str">
        <f t="shared" si="1"/>
        <v>1|N4 Barra Nova|Berma Test. F5 0,20 m|2018/09/,29</v>
      </c>
      <c r="Q77" s="28">
        <v>0.5</v>
      </c>
      <c r="R77" s="28">
        <v>41.5</v>
      </c>
      <c r="S77" s="28">
        <v>34.5</v>
      </c>
      <c r="T77" s="28">
        <v>14</v>
      </c>
      <c r="U77" s="28">
        <v>8</v>
      </c>
      <c r="V77" s="28">
        <v>1.5</v>
      </c>
    </row>
    <row r="78" spans="1:22" ht="15" customHeight="1" x14ac:dyDescent="0.25">
      <c r="A78" s="3">
        <v>1</v>
      </c>
      <c r="B78" s="3" t="s">
        <v>9</v>
      </c>
      <c r="C78" s="6" t="s">
        <v>3</v>
      </c>
      <c r="D78" s="5">
        <v>43372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2" t="str">
        <f t="shared" si="1"/>
        <v>1|N4 Barra Nova|Berma superficial|2018/09/,29</v>
      </c>
      <c r="Q78" s="28">
        <v>0.5</v>
      </c>
      <c r="R78" s="28">
        <v>22.5</v>
      </c>
      <c r="S78" s="28">
        <v>29.5</v>
      </c>
      <c r="T78" s="28">
        <v>34.5</v>
      </c>
      <c r="U78" s="28">
        <v>13</v>
      </c>
      <c r="V78" s="28">
        <v>0</v>
      </c>
    </row>
    <row r="79" spans="1:22" ht="15" customHeight="1" x14ac:dyDescent="0.25">
      <c r="A79" s="3">
        <v>1</v>
      </c>
      <c r="B79" s="3" t="s">
        <v>9</v>
      </c>
      <c r="C79" s="6" t="s">
        <v>16</v>
      </c>
      <c r="D79" s="5">
        <v>43372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2" t="str">
        <f t="shared" si="1"/>
        <v>1|N4 Barra Nova|Face inferior|2018/09/,29</v>
      </c>
      <c r="Q79" s="28">
        <v>0</v>
      </c>
      <c r="R79" s="28">
        <v>60.396039603960396</v>
      </c>
      <c r="S79" s="28">
        <v>28.712871287128714</v>
      </c>
      <c r="T79" s="28">
        <v>10.891089108910892</v>
      </c>
      <c r="U79" s="28">
        <v>0</v>
      </c>
      <c r="V79" s="28">
        <v>0</v>
      </c>
    </row>
    <row r="80" spans="1:22" ht="15" customHeight="1" x14ac:dyDescent="0.25">
      <c r="A80" s="3">
        <v>1</v>
      </c>
      <c r="B80" s="3" t="s">
        <v>9</v>
      </c>
      <c r="C80" s="6" t="s">
        <v>87</v>
      </c>
      <c r="D80" s="5">
        <v>43372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2" t="str">
        <f t="shared" si="1"/>
        <v>1|N4 Barra Nova|Antepraia rasa|2018/09/,29</v>
      </c>
      <c r="Q80" s="28">
        <v>1</v>
      </c>
      <c r="R80" s="28">
        <v>64</v>
      </c>
      <c r="S80" s="28">
        <v>30</v>
      </c>
      <c r="T80" s="28">
        <v>4</v>
      </c>
      <c r="U80" s="28">
        <v>1</v>
      </c>
      <c r="V80" s="28">
        <v>0</v>
      </c>
    </row>
    <row r="81" spans="1:29" ht="15" customHeight="1" x14ac:dyDescent="0.25">
      <c r="A81" s="3">
        <v>1</v>
      </c>
      <c r="B81" s="3" t="s">
        <v>9</v>
      </c>
      <c r="C81" s="6" t="s">
        <v>5</v>
      </c>
      <c r="D81" s="5">
        <v>43372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2" t="str">
        <f t="shared" si="1"/>
        <v>1|N4 Barra Nova|Isóbata 5 m |2018/09/,29</v>
      </c>
      <c r="Q81" s="28">
        <v>2</v>
      </c>
      <c r="R81" s="28">
        <v>73</v>
      </c>
      <c r="S81" s="28">
        <v>21</v>
      </c>
      <c r="T81" s="28">
        <v>3</v>
      </c>
      <c r="U81" s="28">
        <v>1</v>
      </c>
      <c r="V81" s="28">
        <v>0</v>
      </c>
      <c r="X81" s="63"/>
      <c r="Y81" s="63"/>
      <c r="Z81" s="63"/>
      <c r="AA81" s="63"/>
      <c r="AB81" s="63"/>
      <c r="AC81" s="63"/>
    </row>
    <row r="82" spans="1:29" ht="15" customHeight="1" x14ac:dyDescent="0.25">
      <c r="A82" s="61">
        <v>1</v>
      </c>
      <c r="B82" s="61" t="s">
        <v>9</v>
      </c>
      <c r="C82" s="8" t="s">
        <v>4</v>
      </c>
      <c r="D82" s="62">
        <v>43372</v>
      </c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52" t="str">
        <f t="shared" si="1"/>
        <v>1|N4 Barra Nova|Isóbata 10 m |2018/09/,29</v>
      </c>
      <c r="Q82" s="28">
        <v>0</v>
      </c>
      <c r="R82" s="28">
        <v>56</v>
      </c>
      <c r="S82" s="28">
        <v>34</v>
      </c>
      <c r="T82" s="28">
        <v>9</v>
      </c>
      <c r="U82" s="28">
        <v>1</v>
      </c>
      <c r="V82" s="28">
        <v>0</v>
      </c>
      <c r="X82" s="63"/>
      <c r="Y82" s="63"/>
      <c r="Z82" s="63"/>
      <c r="AA82" s="63"/>
      <c r="AB82" s="63"/>
      <c r="AC82" s="63"/>
    </row>
    <row r="83" spans="1:29" ht="15" customHeight="1" x14ac:dyDescent="0.25">
      <c r="A83" s="3">
        <v>1</v>
      </c>
      <c r="B83" s="3" t="s">
        <v>10</v>
      </c>
      <c r="C83" s="4" t="s">
        <v>48</v>
      </c>
      <c r="D83" s="5">
        <v>43373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2" t="str">
        <f t="shared" si="1"/>
        <v>1|N5 Guriri|Berma Test. F1 0,80 m|2018/09/,30</v>
      </c>
      <c r="Q83" s="28">
        <v>0</v>
      </c>
      <c r="R83" s="28">
        <v>38</v>
      </c>
      <c r="S83" s="28">
        <v>48</v>
      </c>
      <c r="T83" s="28">
        <v>10</v>
      </c>
      <c r="U83" s="28">
        <v>2</v>
      </c>
      <c r="V83" s="28">
        <v>2</v>
      </c>
      <c r="X83" s="63"/>
      <c r="Y83" s="63"/>
      <c r="Z83" s="63"/>
      <c r="AA83" s="63"/>
      <c r="AB83" s="63"/>
      <c r="AC83" s="63"/>
    </row>
    <row r="84" spans="1:29" ht="15" customHeight="1" x14ac:dyDescent="0.25">
      <c r="A84" s="3">
        <v>1</v>
      </c>
      <c r="B84" s="3" t="s">
        <v>10</v>
      </c>
      <c r="C84" s="4" t="s">
        <v>49</v>
      </c>
      <c r="D84" s="5">
        <v>43373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2" t="str">
        <f t="shared" si="1"/>
        <v>1|N5 Guriri|Berma Test. F2 0,60 m|2018/09/,30</v>
      </c>
      <c r="Q84" s="28">
        <v>0</v>
      </c>
      <c r="R84" s="28">
        <v>46</v>
      </c>
      <c r="S84" s="28">
        <v>39</v>
      </c>
      <c r="T84" s="28">
        <v>13</v>
      </c>
      <c r="U84" s="28">
        <v>2</v>
      </c>
      <c r="V84" s="28">
        <v>0</v>
      </c>
      <c r="X84" s="63"/>
      <c r="Y84" s="63"/>
      <c r="Z84" s="63"/>
      <c r="AA84" s="63"/>
      <c r="AB84" s="63"/>
      <c r="AC84" s="63"/>
    </row>
    <row r="85" spans="1:29" ht="15" customHeight="1" x14ac:dyDescent="0.25">
      <c r="A85" s="3">
        <v>1</v>
      </c>
      <c r="B85" s="3" t="s">
        <v>10</v>
      </c>
      <c r="C85" s="4" t="s">
        <v>50</v>
      </c>
      <c r="D85" s="5">
        <v>43373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2" t="str">
        <f t="shared" si="1"/>
        <v>1|N5 Guriri|Berma Test. F3 0,40 m|2018/09/,30</v>
      </c>
      <c r="Q85" s="28">
        <v>3</v>
      </c>
      <c r="R85" s="28">
        <v>60</v>
      </c>
      <c r="S85" s="28">
        <v>30</v>
      </c>
      <c r="T85" s="28">
        <v>7</v>
      </c>
      <c r="U85" s="28">
        <v>0</v>
      </c>
      <c r="V85" s="28">
        <v>0</v>
      </c>
      <c r="X85" s="63"/>
      <c r="Y85" s="63"/>
      <c r="Z85" s="63"/>
      <c r="AA85" s="63"/>
      <c r="AB85" s="63"/>
      <c r="AC85" s="63"/>
    </row>
    <row r="86" spans="1:29" ht="15" customHeight="1" x14ac:dyDescent="0.25">
      <c r="A86" s="3">
        <v>1</v>
      </c>
      <c r="B86" s="3" t="s">
        <v>10</v>
      </c>
      <c r="C86" s="4" t="s">
        <v>51</v>
      </c>
      <c r="D86" s="5">
        <v>43373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2" t="str">
        <f t="shared" si="1"/>
        <v>1|N5 Guriri|Berma Test. F4 0,20 m|2018/09/,30</v>
      </c>
      <c r="Q86" s="28">
        <v>0</v>
      </c>
      <c r="R86" s="28">
        <v>53</v>
      </c>
      <c r="S86" s="28">
        <v>41</v>
      </c>
      <c r="T86" s="28">
        <v>6</v>
      </c>
      <c r="U86" s="28">
        <v>0</v>
      </c>
      <c r="V86" s="28">
        <v>0</v>
      </c>
      <c r="X86" s="63"/>
      <c r="Y86" s="63"/>
      <c r="Z86" s="63"/>
      <c r="AA86" s="63"/>
      <c r="AB86" s="63"/>
      <c r="AC86" s="63"/>
    </row>
    <row r="87" spans="1:29" ht="15" customHeight="1" x14ac:dyDescent="0.25">
      <c r="A87" s="3">
        <v>1</v>
      </c>
      <c r="B87" s="3" t="s">
        <v>10</v>
      </c>
      <c r="C87" s="6" t="s">
        <v>3</v>
      </c>
      <c r="D87" s="5">
        <v>43373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2" t="str">
        <f t="shared" si="1"/>
        <v>1|N5 Guriri|Berma superficial|2018/09/,30</v>
      </c>
      <c r="Q87" s="28">
        <v>2.5</v>
      </c>
      <c r="R87" s="28">
        <v>16</v>
      </c>
      <c r="S87" s="28">
        <v>40</v>
      </c>
      <c r="T87" s="28">
        <v>30.5</v>
      </c>
      <c r="U87" s="28">
        <v>10.5</v>
      </c>
      <c r="V87" s="28">
        <v>0.5</v>
      </c>
    </row>
    <row r="88" spans="1:29" ht="15" customHeight="1" x14ac:dyDescent="0.25">
      <c r="A88" s="3">
        <v>1</v>
      </c>
      <c r="B88" s="3" t="s">
        <v>10</v>
      </c>
      <c r="C88" s="6" t="s">
        <v>16</v>
      </c>
      <c r="D88" s="5">
        <v>43373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2" t="str">
        <f t="shared" si="1"/>
        <v>1|N5 Guriri|Face inferior|2018/09/,30</v>
      </c>
      <c r="Q88" s="28">
        <v>1</v>
      </c>
      <c r="R88" s="28">
        <v>54</v>
      </c>
      <c r="S88" s="28">
        <v>37</v>
      </c>
      <c r="T88" s="28">
        <v>6</v>
      </c>
      <c r="U88" s="28">
        <v>2</v>
      </c>
      <c r="V88" s="28">
        <v>0</v>
      </c>
    </row>
    <row r="89" spans="1:29" ht="15" customHeight="1" x14ac:dyDescent="0.25">
      <c r="A89" s="3">
        <v>1</v>
      </c>
      <c r="B89" s="3" t="s">
        <v>10</v>
      </c>
      <c r="C89" s="6" t="s">
        <v>87</v>
      </c>
      <c r="D89" s="5">
        <v>43373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2" t="str">
        <f t="shared" si="1"/>
        <v>1|N5 Guriri|Antepraia rasa|2018/09/,30</v>
      </c>
      <c r="Q89" s="28">
        <v>2.9702970297029703</v>
      </c>
      <c r="R89" s="28">
        <v>73.267326732673268</v>
      </c>
      <c r="S89" s="28">
        <v>20.792079207920793</v>
      </c>
      <c r="T89" s="28">
        <v>2.9702970297029703</v>
      </c>
      <c r="U89" s="28">
        <v>0</v>
      </c>
      <c r="V89" s="28">
        <v>0</v>
      </c>
    </row>
    <row r="90" spans="1:29" ht="15" customHeight="1" x14ac:dyDescent="0.25">
      <c r="A90" s="61">
        <v>1</v>
      </c>
      <c r="B90" s="61" t="s">
        <v>10</v>
      </c>
      <c r="C90" s="8" t="s">
        <v>65</v>
      </c>
      <c r="D90" s="62">
        <v>43373</v>
      </c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52" t="str">
        <f t="shared" si="1"/>
        <v>1|N5 Guriri|Isóbata 5 m (4 m)|2018/09/,30</v>
      </c>
      <c r="Q90" s="29">
        <v>3</v>
      </c>
      <c r="R90" s="29">
        <v>55</v>
      </c>
      <c r="S90" s="29">
        <v>40</v>
      </c>
      <c r="T90" s="29">
        <v>2</v>
      </c>
      <c r="U90" s="29">
        <v>0</v>
      </c>
      <c r="V90" s="29">
        <v>0</v>
      </c>
    </row>
    <row r="91" spans="1:29" ht="15" customHeight="1" x14ac:dyDescent="0.25">
      <c r="A91" s="3">
        <v>1</v>
      </c>
      <c r="B91" s="3" t="s">
        <v>10</v>
      </c>
      <c r="C91" s="6" t="s">
        <v>4</v>
      </c>
      <c r="D91" s="5">
        <v>43373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2" t="str">
        <f t="shared" si="1"/>
        <v>1|N5 Guriri|Isóbata 10 m |2018/09/,30</v>
      </c>
      <c r="Q91" s="29">
        <v>0</v>
      </c>
      <c r="R91" s="29">
        <v>31.840796019900498</v>
      </c>
      <c r="S91" s="29">
        <v>35.820895522388057</v>
      </c>
      <c r="T91" s="29">
        <v>20.895522388059703</v>
      </c>
      <c r="U91" s="29">
        <v>9.4527363184079594</v>
      </c>
      <c r="V91" s="29">
        <v>1.9900497512437811</v>
      </c>
    </row>
    <row r="92" spans="1:29" ht="15" customHeight="1" x14ac:dyDescent="0.25">
      <c r="A92" s="3">
        <v>7</v>
      </c>
      <c r="B92" s="10" t="s">
        <v>17</v>
      </c>
      <c r="C92" s="15" t="s">
        <v>79</v>
      </c>
      <c r="D92" s="14">
        <v>43565</v>
      </c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2" t="str">
        <f t="shared" si="1"/>
        <v>7|S1 Praia Mole|Berma Superficial|2019/04/,10</v>
      </c>
      <c r="Q92" s="29">
        <v>0.99009900990099009</v>
      </c>
      <c r="R92" s="29">
        <v>15.841584158415841</v>
      </c>
      <c r="S92" s="29">
        <v>47.524752475247524</v>
      </c>
      <c r="T92" s="29">
        <v>34.653465346534652</v>
      </c>
      <c r="U92" s="29">
        <v>0.99009900990099009</v>
      </c>
      <c r="V92" s="29">
        <v>0</v>
      </c>
    </row>
    <row r="93" spans="1:29" ht="15" customHeight="1" x14ac:dyDescent="0.25">
      <c r="A93" s="3">
        <v>7</v>
      </c>
      <c r="B93" s="10" t="s">
        <v>17</v>
      </c>
      <c r="C93" s="15" t="s">
        <v>81</v>
      </c>
      <c r="D93" s="14">
        <v>43565</v>
      </c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2" t="str">
        <f t="shared" si="1"/>
        <v>7|S1 Praia Mole|Face Inferior|2019/04/,10</v>
      </c>
      <c r="Q93" s="29">
        <v>0</v>
      </c>
      <c r="R93" s="29">
        <v>15</v>
      </c>
      <c r="S93" s="29">
        <v>43</v>
      </c>
      <c r="T93" s="29">
        <v>29</v>
      </c>
      <c r="U93" s="29">
        <v>13</v>
      </c>
      <c r="V93" s="29">
        <v>0</v>
      </c>
    </row>
    <row r="94" spans="1:29" ht="15" customHeight="1" x14ac:dyDescent="0.25">
      <c r="A94" s="3">
        <v>7</v>
      </c>
      <c r="B94" s="13" t="s">
        <v>11</v>
      </c>
      <c r="C94" s="15" t="s">
        <v>79</v>
      </c>
      <c r="D94" s="14">
        <v>43564</v>
      </c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2" t="str">
        <f t="shared" si="1"/>
        <v>7|S2 Praia Formosa|Berma Superficial|2019/04/,09</v>
      </c>
      <c r="Q94" s="29">
        <v>0</v>
      </c>
      <c r="R94" s="29">
        <v>27.184466019417474</v>
      </c>
      <c r="S94" s="29">
        <v>64.077669902912618</v>
      </c>
      <c r="T94" s="29">
        <v>8.7378640776699026</v>
      </c>
      <c r="U94" s="29">
        <v>0</v>
      </c>
      <c r="V94" s="29">
        <v>0</v>
      </c>
    </row>
    <row r="95" spans="1:29" ht="15" customHeight="1" x14ac:dyDescent="0.25">
      <c r="A95" s="3">
        <v>7</v>
      </c>
      <c r="B95" s="13" t="s">
        <v>11</v>
      </c>
      <c r="C95" s="15" t="s">
        <v>81</v>
      </c>
      <c r="D95" s="14">
        <v>43564</v>
      </c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2" t="str">
        <f t="shared" si="1"/>
        <v>7|S2 Praia Formosa|Face Inferior|2019/04/,09</v>
      </c>
      <c r="Q95" s="29">
        <v>0</v>
      </c>
      <c r="R95" s="29">
        <v>34</v>
      </c>
      <c r="S95" s="29">
        <v>53</v>
      </c>
      <c r="T95" s="29">
        <v>13</v>
      </c>
      <c r="U95" s="29">
        <v>0</v>
      </c>
      <c r="V95" s="29">
        <v>0</v>
      </c>
    </row>
    <row r="96" spans="1:29" ht="15" customHeight="1" x14ac:dyDescent="0.25">
      <c r="A96" s="3">
        <v>7</v>
      </c>
      <c r="B96" s="13" t="s">
        <v>12</v>
      </c>
      <c r="C96" s="15" t="s">
        <v>79</v>
      </c>
      <c r="D96" s="14">
        <v>43564</v>
      </c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2" t="str">
        <f t="shared" si="1"/>
        <v>7|S3 Praia de Putiri|Berma Superficial|2019/04/,09</v>
      </c>
      <c r="Q96" s="29">
        <v>1</v>
      </c>
      <c r="R96" s="29">
        <v>27</v>
      </c>
      <c r="S96" s="29">
        <v>51</v>
      </c>
      <c r="T96" s="29">
        <v>20</v>
      </c>
      <c r="U96" s="29">
        <v>1</v>
      </c>
      <c r="V96" s="29">
        <v>0</v>
      </c>
    </row>
    <row r="97" spans="1:22" ht="15" customHeight="1" x14ac:dyDescent="0.25">
      <c r="A97" s="3">
        <v>7</v>
      </c>
      <c r="B97" s="13" t="s">
        <v>12</v>
      </c>
      <c r="C97" s="15" t="s">
        <v>81</v>
      </c>
      <c r="D97" s="14">
        <v>43564</v>
      </c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2" t="str">
        <f t="shared" si="1"/>
        <v>7|S3 Praia de Putiri|Face Inferior|2019/04/,09</v>
      </c>
      <c r="Q97" s="29">
        <v>0</v>
      </c>
      <c r="R97" s="29">
        <v>31</v>
      </c>
      <c r="S97" s="29">
        <v>59</v>
      </c>
      <c r="T97" s="29">
        <v>9</v>
      </c>
      <c r="U97" s="29">
        <v>1</v>
      </c>
      <c r="V97" s="29">
        <v>0</v>
      </c>
    </row>
    <row r="98" spans="1:22" ht="15" customHeight="1" x14ac:dyDescent="0.25">
      <c r="A98" s="3">
        <v>7</v>
      </c>
      <c r="B98" s="13" t="s">
        <v>13</v>
      </c>
      <c r="C98" s="15" t="s">
        <v>79</v>
      </c>
      <c r="D98" s="14">
        <v>43563</v>
      </c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2" t="str">
        <f t="shared" si="1"/>
        <v>7|S4 Barra do Riacho|Berma Superficial|2019/04/,08</v>
      </c>
      <c r="Q98" s="29">
        <v>0</v>
      </c>
      <c r="R98" s="29">
        <v>3.5714285714285716</v>
      </c>
      <c r="S98" s="29">
        <v>25</v>
      </c>
      <c r="T98" s="29">
        <v>71.428571428571431</v>
      </c>
      <c r="U98" s="29">
        <v>0</v>
      </c>
      <c r="V98" s="29">
        <v>0</v>
      </c>
    </row>
    <row r="99" spans="1:22" ht="15" customHeight="1" x14ac:dyDescent="0.25">
      <c r="A99" s="3">
        <v>7</v>
      </c>
      <c r="B99" s="13" t="s">
        <v>14</v>
      </c>
      <c r="C99" s="15" t="s">
        <v>79</v>
      </c>
      <c r="D99" s="14">
        <v>43562</v>
      </c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2" t="str">
        <f t="shared" si="1"/>
        <v>7|S5 Comboios|Berma Superficial|2019/04/,07</v>
      </c>
      <c r="Q99" s="29">
        <v>0</v>
      </c>
      <c r="R99" s="29">
        <v>31</v>
      </c>
      <c r="S99" s="29">
        <v>48</v>
      </c>
      <c r="T99" s="29">
        <v>21</v>
      </c>
      <c r="U99" s="29">
        <v>0</v>
      </c>
      <c r="V99" s="29">
        <v>0</v>
      </c>
    </row>
    <row r="100" spans="1:22" ht="15" customHeight="1" x14ac:dyDescent="0.25">
      <c r="A100" s="3">
        <v>7</v>
      </c>
      <c r="B100" s="13" t="s">
        <v>14</v>
      </c>
      <c r="C100" s="15" t="s">
        <v>81</v>
      </c>
      <c r="D100" s="14">
        <v>43562</v>
      </c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2" t="str">
        <f t="shared" si="1"/>
        <v>7|S5 Comboios|Face Inferior|2019/04/,07</v>
      </c>
      <c r="Q100" s="29">
        <v>0</v>
      </c>
      <c r="R100" s="29">
        <v>43.434343434343432</v>
      </c>
      <c r="S100" s="29">
        <v>48.484848484848484</v>
      </c>
      <c r="T100" s="29">
        <v>8.0808080808080813</v>
      </c>
      <c r="U100" s="29">
        <v>0</v>
      </c>
      <c r="V100" s="29">
        <v>0</v>
      </c>
    </row>
    <row r="101" spans="1:22" ht="15" customHeight="1" x14ac:dyDescent="0.25">
      <c r="A101" s="3">
        <v>7</v>
      </c>
      <c r="B101" s="13" t="s">
        <v>15</v>
      </c>
      <c r="C101" s="15" t="s">
        <v>79</v>
      </c>
      <c r="D101" s="14">
        <v>43562</v>
      </c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2" t="str">
        <f t="shared" si="1"/>
        <v>7|S6 Regência|Berma Superficial|2019/04/,07</v>
      </c>
      <c r="Q101" s="29">
        <v>0</v>
      </c>
      <c r="R101" s="29">
        <v>27.722772277227723</v>
      </c>
      <c r="S101" s="29">
        <v>50.495049504950494</v>
      </c>
      <c r="T101" s="29">
        <v>18.811881188118811</v>
      </c>
      <c r="U101" s="29">
        <v>2.9702970297029703</v>
      </c>
      <c r="V101" s="29">
        <v>0</v>
      </c>
    </row>
    <row r="102" spans="1:22" ht="15" customHeight="1" x14ac:dyDescent="0.25">
      <c r="A102" s="3">
        <v>7</v>
      </c>
      <c r="B102" s="13" t="s">
        <v>15</v>
      </c>
      <c r="C102" s="15" t="s">
        <v>81</v>
      </c>
      <c r="D102" s="14">
        <v>43562</v>
      </c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2" t="str">
        <f t="shared" si="1"/>
        <v>7|S6 Regência|Face Inferior|2019/04/,07</v>
      </c>
      <c r="Q102" s="29">
        <v>0</v>
      </c>
      <c r="R102" s="29">
        <v>4.9504950495049505</v>
      </c>
      <c r="S102" s="29">
        <v>67.32673267326733</v>
      </c>
      <c r="T102" s="29">
        <v>24.752475247524753</v>
      </c>
      <c r="U102" s="29">
        <v>2.9702970297029703</v>
      </c>
      <c r="V102" s="29">
        <v>0</v>
      </c>
    </row>
    <row r="103" spans="1:22" ht="15" customHeight="1" x14ac:dyDescent="0.25">
      <c r="A103" s="3">
        <v>7</v>
      </c>
      <c r="B103" s="13" t="s">
        <v>6</v>
      </c>
      <c r="C103" s="15" t="s">
        <v>79</v>
      </c>
      <c r="D103" s="14">
        <v>43561</v>
      </c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2" t="str">
        <f t="shared" si="1"/>
        <v>7|N1 Povoação|Berma Superficial|2019/04/,06</v>
      </c>
      <c r="Q103" s="29">
        <v>0</v>
      </c>
      <c r="R103" s="29">
        <v>5.9405940594059405</v>
      </c>
      <c r="S103" s="29">
        <v>44.554455445544555</v>
      </c>
      <c r="T103" s="29">
        <v>47.524752475247524</v>
      </c>
      <c r="U103" s="29">
        <v>1.9801980198019802</v>
      </c>
      <c r="V103" s="29">
        <v>0</v>
      </c>
    </row>
    <row r="104" spans="1:22" ht="15" customHeight="1" x14ac:dyDescent="0.25">
      <c r="A104" s="3">
        <v>7</v>
      </c>
      <c r="B104" s="13" t="s">
        <v>6</v>
      </c>
      <c r="C104" s="15" t="s">
        <v>81</v>
      </c>
      <c r="D104" s="14">
        <v>43561</v>
      </c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2" t="str">
        <f t="shared" si="1"/>
        <v>7|N1 Povoação|Face Inferior|2019/04/,06</v>
      </c>
      <c r="Q104" s="29">
        <v>0</v>
      </c>
      <c r="R104" s="29">
        <v>11</v>
      </c>
      <c r="S104" s="29">
        <v>46</v>
      </c>
      <c r="T104" s="29">
        <v>36</v>
      </c>
      <c r="U104" s="29">
        <v>7</v>
      </c>
      <c r="V104" s="29">
        <v>0</v>
      </c>
    </row>
    <row r="105" spans="1:22" ht="15" customHeight="1" x14ac:dyDescent="0.25">
      <c r="A105" s="3">
        <v>7</v>
      </c>
      <c r="B105" s="16" t="s">
        <v>7</v>
      </c>
      <c r="C105" s="15" t="s">
        <v>79</v>
      </c>
      <c r="D105" s="14">
        <v>43560</v>
      </c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2" t="str">
        <f t="shared" si="1"/>
        <v>7|N2 Degredo|Berma Superficial|2019/04/,05</v>
      </c>
      <c r="Q105" s="29">
        <v>0</v>
      </c>
      <c r="R105" s="29">
        <v>5.7692307692307692</v>
      </c>
      <c r="S105" s="29">
        <v>52.884615384615387</v>
      </c>
      <c r="T105" s="29">
        <v>39.42307692307692</v>
      </c>
      <c r="U105" s="29">
        <v>1.9230769230769231</v>
      </c>
      <c r="V105" s="29">
        <v>0</v>
      </c>
    </row>
    <row r="106" spans="1:22" ht="15" customHeight="1" x14ac:dyDescent="0.25">
      <c r="A106" s="3">
        <v>7</v>
      </c>
      <c r="B106" s="16" t="s">
        <v>7</v>
      </c>
      <c r="C106" s="15" t="s">
        <v>81</v>
      </c>
      <c r="D106" s="14">
        <v>43560</v>
      </c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2" t="str">
        <f t="shared" si="1"/>
        <v>7|N2 Degredo|Face Inferior|2019/04/,05</v>
      </c>
      <c r="Q106" s="29">
        <v>0</v>
      </c>
      <c r="R106" s="29">
        <v>2.8301886792452828</v>
      </c>
      <c r="S106" s="29">
        <v>66.981132075471692</v>
      </c>
      <c r="T106" s="29">
        <v>26.415094339622641</v>
      </c>
      <c r="U106" s="29">
        <v>3.7735849056603774</v>
      </c>
      <c r="V106" s="29">
        <v>0</v>
      </c>
    </row>
    <row r="107" spans="1:22" ht="15" customHeight="1" x14ac:dyDescent="0.25">
      <c r="A107" s="3">
        <v>7</v>
      </c>
      <c r="B107" s="16" t="s">
        <v>8</v>
      </c>
      <c r="C107" s="15" t="s">
        <v>79</v>
      </c>
      <c r="D107" s="14">
        <v>43559</v>
      </c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2" t="str">
        <f t="shared" si="1"/>
        <v>7|N3 Pontal do Ipiranga|Berma Superficial|2019/04/,04</v>
      </c>
      <c r="Q107" s="29">
        <v>0</v>
      </c>
      <c r="R107" s="29">
        <v>1</v>
      </c>
      <c r="S107" s="29">
        <v>30</v>
      </c>
      <c r="T107" s="29">
        <v>54</v>
      </c>
      <c r="U107" s="29">
        <v>15</v>
      </c>
      <c r="V107" s="29">
        <v>0</v>
      </c>
    </row>
    <row r="108" spans="1:22" ht="15" customHeight="1" x14ac:dyDescent="0.25">
      <c r="A108" s="3">
        <v>7</v>
      </c>
      <c r="B108" s="16" t="s">
        <v>8</v>
      </c>
      <c r="C108" s="15" t="s">
        <v>81</v>
      </c>
      <c r="D108" s="14">
        <v>43559</v>
      </c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2" t="str">
        <f t="shared" si="1"/>
        <v>7|N3 Pontal do Ipiranga|Face Inferior|2019/04/,04</v>
      </c>
      <c r="Q108" s="29">
        <v>0</v>
      </c>
      <c r="R108" s="29">
        <v>9</v>
      </c>
      <c r="S108" s="29">
        <v>42</v>
      </c>
      <c r="T108" s="29">
        <v>46</v>
      </c>
      <c r="U108" s="29">
        <v>3</v>
      </c>
      <c r="V108" s="29">
        <v>0</v>
      </c>
    </row>
    <row r="109" spans="1:22" ht="15" customHeight="1" x14ac:dyDescent="0.25">
      <c r="A109" s="3">
        <v>7</v>
      </c>
      <c r="B109" s="16" t="s">
        <v>9</v>
      </c>
      <c r="C109" s="15" t="s">
        <v>79</v>
      </c>
      <c r="D109" s="14">
        <v>43558</v>
      </c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2" t="str">
        <f t="shared" si="1"/>
        <v>7|N4 Barra Nova|Berma Superficial|2019/04/,03</v>
      </c>
      <c r="Q109" s="29">
        <v>0</v>
      </c>
      <c r="R109" s="29">
        <v>2.0408163265306123</v>
      </c>
      <c r="S109" s="29">
        <v>52.04081632653061</v>
      </c>
      <c r="T109" s="29">
        <v>41.836734693877553</v>
      </c>
      <c r="U109" s="29">
        <v>4.0816326530612246</v>
      </c>
      <c r="V109" s="29">
        <v>0</v>
      </c>
    </row>
    <row r="110" spans="1:22" ht="15" customHeight="1" x14ac:dyDescent="0.25">
      <c r="A110" s="3">
        <v>7</v>
      </c>
      <c r="B110" s="16" t="s">
        <v>9</v>
      </c>
      <c r="C110" s="15" t="s">
        <v>81</v>
      </c>
      <c r="D110" s="14">
        <v>43558</v>
      </c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2" t="str">
        <f t="shared" si="1"/>
        <v>7|N4 Barra Nova|Face Inferior|2019/04/,03</v>
      </c>
      <c r="Q110" s="29">
        <v>0</v>
      </c>
      <c r="R110" s="29">
        <v>8</v>
      </c>
      <c r="S110" s="29">
        <v>72</v>
      </c>
      <c r="T110" s="29">
        <v>20</v>
      </c>
      <c r="U110" s="29">
        <v>0</v>
      </c>
      <c r="V110" s="29">
        <v>0</v>
      </c>
    </row>
    <row r="111" spans="1:22" ht="15" customHeight="1" x14ac:dyDescent="0.25">
      <c r="A111" s="3">
        <v>7</v>
      </c>
      <c r="B111" s="16" t="s">
        <v>10</v>
      </c>
      <c r="C111" s="15" t="s">
        <v>79</v>
      </c>
      <c r="D111" s="14">
        <v>43557</v>
      </c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2" t="str">
        <f t="shared" si="1"/>
        <v>7|N5 Guriri|Berma Superficial|2019/04/,02</v>
      </c>
      <c r="Q111" s="29">
        <v>0</v>
      </c>
      <c r="R111" s="29">
        <v>1.9607843137254901</v>
      </c>
      <c r="S111" s="29">
        <v>39.215686274509807</v>
      </c>
      <c r="T111" s="29">
        <v>58.823529411764703</v>
      </c>
      <c r="U111" s="29">
        <v>0</v>
      </c>
      <c r="V111" s="29">
        <v>0</v>
      </c>
    </row>
    <row r="112" spans="1:22" ht="15" customHeight="1" x14ac:dyDescent="0.25">
      <c r="A112" s="3">
        <v>7</v>
      </c>
      <c r="B112" s="16" t="s">
        <v>10</v>
      </c>
      <c r="C112" s="15" t="s">
        <v>81</v>
      </c>
      <c r="D112" s="14">
        <v>43557</v>
      </c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2" t="str">
        <f t="shared" si="1"/>
        <v>7|N5 Guriri|Face Inferior|2019/04/,02</v>
      </c>
      <c r="Q112" s="29">
        <v>0</v>
      </c>
      <c r="R112" s="29">
        <v>2</v>
      </c>
      <c r="S112" s="29">
        <v>61</v>
      </c>
      <c r="T112" s="29">
        <v>37</v>
      </c>
      <c r="U112" s="29">
        <v>0</v>
      </c>
      <c r="V112" s="29">
        <v>0</v>
      </c>
    </row>
  </sheetData>
  <mergeCells count="1">
    <mergeCell ref="A1:P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Procedimentos</vt:lpstr>
      <vt:lpstr>Siglas Anexos</vt:lpstr>
      <vt:lpstr>Carbonato</vt:lpstr>
      <vt:lpstr>Mineral pesado</vt:lpstr>
      <vt:lpstr>Morfoscopia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Souza</dc:creator>
  <cp:lastModifiedBy>Dell</cp:lastModifiedBy>
  <dcterms:created xsi:type="dcterms:W3CDTF">2019-01-10T13:29:09Z</dcterms:created>
  <dcterms:modified xsi:type="dcterms:W3CDTF">2019-11-08T10:57:19Z</dcterms:modified>
</cp:coreProperties>
</file>